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405" windowWidth="15120" windowHeight="7710"/>
  </bookViews>
  <sheets>
    <sheet name="ПР11" sheetId="1" r:id="rId1"/>
    <sheet name="Лист1" sheetId="2" r:id="rId2"/>
    <sheet name="Лист2" sheetId="3" r:id="rId3"/>
  </sheets>
  <definedNames>
    <definedName name="_xlnm.Print_Titles" localSheetId="0">ПР11!$12:$12</definedName>
    <definedName name="_xlnm.Print_Area" localSheetId="0">ПР11!$A$1:$M$67</definedName>
  </definedNames>
  <calcPr calcId="144525" iterate="1"/>
</workbook>
</file>

<file path=xl/calcChain.xml><?xml version="1.0" encoding="utf-8"?>
<calcChain xmlns="http://schemas.openxmlformats.org/spreadsheetml/2006/main">
  <c r="H65" i="1" l="1"/>
  <c r="I13" i="1" l="1"/>
  <c r="H13" i="1"/>
  <c r="H33" i="1"/>
  <c r="I14" i="1"/>
  <c r="J14" i="1"/>
  <c r="K14" i="1"/>
  <c r="H14" i="1"/>
  <c r="I27" i="1" l="1"/>
  <c r="J27" i="1"/>
  <c r="K27" i="1"/>
  <c r="H27" i="1"/>
  <c r="K43" i="1" l="1"/>
  <c r="H61" i="1"/>
  <c r="H47" i="1" l="1"/>
  <c r="I43" i="1" l="1"/>
  <c r="H43" i="1"/>
  <c r="L15" i="1"/>
  <c r="L16" i="1"/>
  <c r="L17" i="1"/>
  <c r="L18" i="1"/>
  <c r="L22" i="1"/>
  <c r="L23" i="1"/>
  <c r="L24" i="1"/>
  <c r="L25" i="1"/>
  <c r="L26" i="1"/>
  <c r="L28" i="1"/>
  <c r="L29" i="1"/>
  <c r="L30" i="1"/>
  <c r="L31" i="1"/>
  <c r="L32" i="1"/>
  <c r="L34" i="1"/>
  <c r="L35" i="1"/>
  <c r="L36" i="1"/>
  <c r="L38" i="1"/>
  <c r="L40" i="1"/>
  <c r="L45" i="1"/>
  <c r="L46" i="1"/>
  <c r="L47" i="1"/>
  <c r="L48" i="1"/>
  <c r="L49" i="1"/>
  <c r="L50" i="1"/>
  <c r="L51" i="1"/>
  <c r="L52" i="1"/>
  <c r="L53" i="1"/>
  <c r="L56" i="1"/>
  <c r="L57" i="1"/>
  <c r="L58" i="1"/>
  <c r="L59" i="1"/>
  <c r="L60" i="1"/>
  <c r="L61" i="1"/>
  <c r="L62" i="1"/>
  <c r="L63" i="1"/>
  <c r="L64" i="1"/>
  <c r="L65" i="1"/>
  <c r="L66" i="1"/>
  <c r="L67" i="1"/>
  <c r="I55" i="1" l="1"/>
  <c r="K55" i="1"/>
  <c r="K13" i="1" s="1"/>
  <c r="L13" i="1" s="1"/>
  <c r="I37" i="1"/>
  <c r="K37" i="1"/>
  <c r="I33" i="1"/>
  <c r="J33" i="1"/>
  <c r="K33" i="1"/>
  <c r="L37" i="1" l="1"/>
  <c r="G42" i="1"/>
  <c r="H55" i="1"/>
  <c r="L55" i="1" s="1"/>
  <c r="H37" i="1"/>
  <c r="H54" i="1"/>
  <c r="L54" i="1" s="1"/>
  <c r="G52" i="1"/>
  <c r="J54" i="1"/>
  <c r="J58" i="1"/>
  <c r="G43" i="1" l="1"/>
  <c r="L33" i="1" l="1"/>
  <c r="L27" i="1"/>
  <c r="J66" i="1"/>
  <c r="J13" i="1" s="1"/>
  <c r="F65" i="1"/>
  <c r="G65" i="1" s="1"/>
  <c r="L14" i="1"/>
  <c r="J67" i="1" l="1"/>
  <c r="J41" i="1"/>
  <c r="J62" i="1"/>
  <c r="J61" i="1"/>
  <c r="J60" i="1"/>
  <c r="J59" i="1"/>
  <c r="J44" i="1"/>
  <c r="J43" i="1" s="1"/>
  <c r="J40" i="1" l="1"/>
  <c r="J39" i="1"/>
  <c r="J38" i="1"/>
  <c r="J37" i="1" s="1"/>
  <c r="J42" i="1"/>
  <c r="G45" i="1"/>
  <c r="J47" i="1"/>
  <c r="J26" i="1" l="1"/>
  <c r="J50" i="1"/>
  <c r="J51" i="1"/>
  <c r="J53" i="1"/>
  <c r="J56" i="1"/>
  <c r="J57" i="1"/>
  <c r="J55" i="1" s="1"/>
  <c r="J63" i="1"/>
  <c r="J64" i="1"/>
  <c r="J65" i="1"/>
  <c r="J52" i="1" l="1"/>
  <c r="F14" i="1"/>
  <c r="F27" i="1"/>
  <c r="H22" i="1"/>
  <c r="J22" i="1" l="1"/>
  <c r="G33" i="1"/>
  <c r="G37" i="1"/>
  <c r="G46" i="1"/>
  <c r="G51" i="1"/>
  <c r="G53" i="1"/>
  <c r="G54" i="1"/>
  <c r="G62" i="1"/>
  <c r="G63" i="1"/>
  <c r="G64" i="1"/>
  <c r="F61" i="1"/>
  <c r="G61" i="1" s="1"/>
  <c r="F50" i="1"/>
  <c r="G50" i="1" s="1"/>
</calcChain>
</file>

<file path=xl/sharedStrings.xml><?xml version="1.0" encoding="utf-8"?>
<sst xmlns="http://schemas.openxmlformats.org/spreadsheetml/2006/main" count="205" uniqueCount="191">
  <si>
    <t>муниципального района "Монгун-Тайгинский кожуун РТ"</t>
  </si>
  <si>
    <t xml:space="preserve"> муниципального района"Монгун-Тайгинский кожуун РТ" </t>
  </si>
  <si>
    <t>(тыс.рублей)</t>
  </si>
  <si>
    <t>КБК</t>
  </si>
  <si>
    <t>ЦСР</t>
  </si>
  <si>
    <t>004 0700 01000 00000</t>
  </si>
  <si>
    <t>01000 00000</t>
  </si>
  <si>
    <t>04000 00000</t>
  </si>
  <si>
    <t>05000 00000</t>
  </si>
  <si>
    <t>09000 00000</t>
  </si>
  <si>
    <t>10000 00000</t>
  </si>
  <si>
    <t>12000 00000</t>
  </si>
  <si>
    <t>14000 00000</t>
  </si>
  <si>
    <t>15000 00000</t>
  </si>
  <si>
    <t>16000 00000</t>
  </si>
  <si>
    <t>17000 00000</t>
  </si>
  <si>
    <t>19000 00000</t>
  </si>
  <si>
    <t>22000 00000</t>
  </si>
  <si>
    <t>Муниципальная программа "Государственные языки в системе образования  в Монгун-Тайгинского кожууна на 2016-2018годы"</t>
  </si>
  <si>
    <t>Бюджет   на         2016 год</t>
  </si>
  <si>
    <t>№ п/п</t>
  </si>
  <si>
    <t>03000 00000</t>
  </si>
  <si>
    <t>004 0700 03000 00000</t>
  </si>
  <si>
    <t>Бюджет с изменениями  на 2016 год</t>
  </si>
  <si>
    <t>измнения (+,-)</t>
  </si>
  <si>
    <t>01200 00000</t>
  </si>
  <si>
    <t>01100 00000</t>
  </si>
  <si>
    <t>004 0702 01200 00000</t>
  </si>
  <si>
    <t>Подпрограмма "Развитие дошкольного образования"</t>
  </si>
  <si>
    <t>Подпрограмма "Развитие общего образования"</t>
  </si>
  <si>
    <t>004 07 01 01100 00000</t>
  </si>
  <si>
    <t>Подрограмма "Развитие дополнительного образования  и воспитания детей"</t>
  </si>
  <si>
    <t>004 0703 01300 00000</t>
  </si>
  <si>
    <t>01300 00000</t>
  </si>
  <si>
    <t>Подрограмма "Отдых и оздоровление детей"</t>
  </si>
  <si>
    <t>004 0707 01400 00000</t>
  </si>
  <si>
    <t>01400 00000</t>
  </si>
  <si>
    <t>004 0702 01500 00000</t>
  </si>
  <si>
    <t>01500 00000</t>
  </si>
  <si>
    <t>Подрограмма "Каждой семье- не менее одного ребенка с высшим образованием"</t>
  </si>
  <si>
    <t>004 0702 01600 00000</t>
  </si>
  <si>
    <t>01600 00000</t>
  </si>
  <si>
    <t>Подрограмма "Патриотическое воспитание  детей и молодежи Монгун-Тайгинского кожууна на 2018-2020 годы"</t>
  </si>
  <si>
    <t>004 0702 01700 00000</t>
  </si>
  <si>
    <t>01700 00000</t>
  </si>
  <si>
    <t>Подрограмма "Развитие дополнительного  образования детей"</t>
  </si>
  <si>
    <t>Подрограмма "Библиотечное обслуживание населения"</t>
  </si>
  <si>
    <t>Подрограмма "Организация досуга и развитие местного народного творчества"</t>
  </si>
  <si>
    <t xml:space="preserve">005 0800 05100 00000       </t>
  </si>
  <si>
    <t xml:space="preserve">005 0800 05200 00000       </t>
  </si>
  <si>
    <t>05301 00000</t>
  </si>
  <si>
    <t>05101 00000</t>
  </si>
  <si>
    <t>05201 00000</t>
  </si>
  <si>
    <t>Подпрограмма "Развитие малого и среднего предпринимательства"</t>
  </si>
  <si>
    <t>Муниципальная программа "Управление муниципальным имуществом и земельными ресурсами Монгун-Тайгинского района на 2018-2020 годы"</t>
  </si>
  <si>
    <t>Подпрограмма "Онкология"</t>
  </si>
  <si>
    <t>Подпрограмма "Туберкулез"</t>
  </si>
  <si>
    <t>Подпрограмма "ВИЧ"</t>
  </si>
  <si>
    <t>Подпрограмма "Психические растройства"</t>
  </si>
  <si>
    <t xml:space="preserve"> Муниципальная программа Формирование современной городской среды на территории Монгун-Тайгинского кожууна на 2018-2022 годы, сумона Каргы, сумона Моген-Бурен</t>
  </si>
  <si>
    <t xml:space="preserve">                                                                                                                     к Решению Хурала представителей </t>
  </si>
  <si>
    <t>Подпрограмма "Дети чабанов"</t>
  </si>
  <si>
    <t>004 0702  02001 00000</t>
  </si>
  <si>
    <t>02001 00000</t>
  </si>
  <si>
    <t>004 0702 20000 00000</t>
  </si>
  <si>
    <t>20000 00000</t>
  </si>
  <si>
    <t>806 1101 03000 00000</t>
  </si>
  <si>
    <t xml:space="preserve">005 0800 05000 00000                    </t>
  </si>
  <si>
    <t xml:space="preserve"> Подпрограмма  Создание условий для реализации муниципальной программы</t>
  </si>
  <si>
    <t>0540000000</t>
  </si>
  <si>
    <t xml:space="preserve">  005 0703 05300 00000</t>
  </si>
  <si>
    <t>007 1000 04000 00000</t>
  </si>
  <si>
    <t>04200 00000</t>
  </si>
  <si>
    <t>04100 00000</t>
  </si>
  <si>
    <t xml:space="preserve">003 0405 06100 00000   </t>
  </si>
  <si>
    <t xml:space="preserve">06100 00000   </t>
  </si>
  <si>
    <t xml:space="preserve">003 0405 06200 00000   </t>
  </si>
  <si>
    <t xml:space="preserve">06200 00000   </t>
  </si>
  <si>
    <t xml:space="preserve">003 0412 06300 00000   </t>
  </si>
  <si>
    <t xml:space="preserve">06300 00000   </t>
  </si>
  <si>
    <t xml:space="preserve">003 0405 06400 00000     </t>
  </si>
  <si>
    <t xml:space="preserve">06400 00000   </t>
  </si>
  <si>
    <t>806  0412 08000 00000</t>
  </si>
  <si>
    <t>08000 00000</t>
  </si>
  <si>
    <t>08100 00000</t>
  </si>
  <si>
    <t>806 0314 10000 00000</t>
  </si>
  <si>
    <t>806 0500 1100 000000</t>
  </si>
  <si>
    <t>1100 000000</t>
  </si>
  <si>
    <t>806 0104 12000 00000</t>
  </si>
  <si>
    <t>806 0412 1300000000</t>
  </si>
  <si>
    <t>1300000000</t>
  </si>
  <si>
    <t>806 0909 15000 00000</t>
  </si>
  <si>
    <t>806 0909 16000 00000</t>
  </si>
  <si>
    <t>806 0909 16400 00000</t>
  </si>
  <si>
    <t>16400 00000</t>
  </si>
  <si>
    <t>807 0909 16100 00000</t>
  </si>
  <si>
    <t>16100 00000</t>
  </si>
  <si>
    <t>808 0909 16300 00000</t>
  </si>
  <si>
    <t>16300 00000</t>
  </si>
  <si>
    <t>809 0909 16200 00000</t>
  </si>
  <si>
    <t>16200 00000</t>
  </si>
  <si>
    <t>806 0409 17000 00000</t>
  </si>
  <si>
    <t>007 1006 19000 00000</t>
  </si>
  <si>
    <t>806 0314 24000 00000</t>
  </si>
  <si>
    <t>005 0801 25000 00000</t>
  </si>
  <si>
    <t>Муниципальная прграмма «Развитие ЕДДС администрации муниципального района  Монгун-Тайгинский район Республики Тыва на 2020-2022 годы</t>
  </si>
  <si>
    <t>2700000000</t>
  </si>
  <si>
    <t>806 0309 2700000000</t>
  </si>
  <si>
    <t>Муниципальная программа "Профилактика эктремизма и терроризма на территории муниципального района "Монгун-Тайгинский кожуун РТ» на 2020-2022 годы.</t>
  </si>
  <si>
    <t>28000 00000</t>
  </si>
  <si>
    <t>806 0314 28000 00000</t>
  </si>
  <si>
    <t>Муниципальная программа "Профилактика незаконного потребления наркотических средств и психотропных веществ, наркомании на территроии муниципального района  "Монгун-Тайгинский кожуун РТ» на 2020-2022 годы.</t>
  </si>
  <si>
    <t>806 0314 29000 00000</t>
  </si>
  <si>
    <t>290010 00000</t>
  </si>
  <si>
    <t>3100000000</t>
  </si>
  <si>
    <t>806 0412 3100000000</t>
  </si>
  <si>
    <t>Наименование муниципальных программ</t>
  </si>
  <si>
    <t>Муниципальная программа "Развитие русского языка в муниципальном районе "Монгун-Тайгинский кожуун РТ на 2020-2022годы"</t>
  </si>
  <si>
    <t>004 0702 02100 00000</t>
  </si>
  <si>
    <t>2500000000</t>
  </si>
  <si>
    <t>806  0412 08100 00000</t>
  </si>
  <si>
    <t>2400 000000</t>
  </si>
  <si>
    <t>809 0909 14000 00000</t>
  </si>
  <si>
    <t>Муниципальная программа " Профилактика преступлений  и иных правонарушений в Монгун-Тайгинском кожууне на 2021-2023годы"</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</si>
  <si>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в Монгун-Тайгинском районе Республики Тыва на 2021-2023годы»</t>
  </si>
  <si>
    <t>Муниципальная программа "Развитие сельского хозяйства и регулирование рынков сельскохозяйственной продукции сырья и продовольства    в Монгун-Тайгинском районе на 2021-2023годы"</t>
  </si>
  <si>
    <t>Муниципальная программа "Развитие градостроительства и земельно отношений и градостроительства  Монгун-Тайгинском кожууне на 2020-2022годы"</t>
  </si>
  <si>
    <t>Муниципальная программа "Реализация муниципальной национальной политики в муниципальном районе Монгун-Тайгинского кожууна на 2021-2023годы"</t>
  </si>
  <si>
    <t>Муниципальная программа "Предупреждение и борьба  с социально значимыми заболеваниями  в  Монгун-Тайгинском кожууне на 2021-2023 годы"</t>
  </si>
  <si>
    <t>Муниципальная программа "Профилактика особо-опасных инфекций в  Монгун-Тайгинском кожууне на 2021-2023 годы"</t>
  </si>
  <si>
    <t>Муниципальная программа "Социальная поддержка населения  Монгун-Тайгинского кожууна на 2021-2023годы"</t>
  </si>
  <si>
    <t>Муниципальная программа "Доступная среда в Монгун-Тайгинском кожууне на 2021-2023годы"</t>
  </si>
  <si>
    <t>Муниципальная программа "Развитие физической культуры и спорта в  Монгун-Тайгинском кожууне Республики Тыва на 2021-2023 годы"</t>
  </si>
  <si>
    <t>Муниципальная программа "Развитие образования в Монгун-Тайгинском кожууне на 2021-2025годы"</t>
  </si>
  <si>
    <t>Муниципальная программа "Вакцинопрофилактика инфекционных болезней в  Монгун-Тайгинском кожууне" на 2021-2023 годы</t>
  </si>
  <si>
    <t xml:space="preserve">на 2022 год и на плановый период 2023-2024г" </t>
  </si>
  <si>
    <t>Муниципальная программа "Повышение качества образования в общеобразовательных организациях муниципального района "Монгун-Тайгинский кожуун РТ на 2022-2024 годы"</t>
  </si>
  <si>
    <t>Муниципальная программа " Развитие государственных языков в Републике Тыва  в Монгун-Тайгинском кожууне на 2022-2024 годы"</t>
  </si>
  <si>
    <t xml:space="preserve">Подрограмма "Социальная поддержка семьи и детей </t>
  </si>
  <si>
    <t>Подрограмма "Социальная поддержка  старшего поколения, ветеранов и инвалидов, иных категорий граждан</t>
  </si>
  <si>
    <t>Подпрограмма "Развитие под отрасли  живодноводства и растениеводства, переработки и реализации живодноводческой продукции  в Монгун-Тайгинском  районе Республики Тыва"</t>
  </si>
  <si>
    <t>Подпрограмма "Поддержка малых форм  хозяйствования в Монгун-Тайгинском районе Республики Тыва  "</t>
  </si>
  <si>
    <t xml:space="preserve">Подпрограмма "Обеспечение  мероприятий по профилактике и предупреждение нападения волков на домащних животных и для проведения облавы на волков </t>
  </si>
  <si>
    <t>Подпрограмма  "Мелиорация земель в Монгун-Тайгинском районе Республики Тыва";</t>
  </si>
  <si>
    <t>Муниципальной программа «Создание благоприятных условий для ведения бизнеса в Монгун-Тайгинском кожууне на 2021-2023 годы»</t>
  </si>
  <si>
    <t>Муниципальная программа " Профилактика безнадзорности правонарушений среди несовершеннолетних "Поддрежи подростка"на 2022-2024 годы"</t>
  </si>
  <si>
    <t>Муниципальная программа " Жилищно-коммунального хозяйство на 2022-2024 годы Монгун-Тайгинского кожууна Республики Тыва"</t>
  </si>
  <si>
    <t>Муниципальная программа "Развитие муниципальной службы и резерва управленческих кадров администрации муниципального района "Монгун-Тайгинский кожуун Республики Тыва" на 2021-2023 годы"</t>
  </si>
  <si>
    <t>Муниципальная программа "Повышение безопасности дорожного движения в Монгун-Тайгинском кожууне на 2022-2024 годы"</t>
  </si>
  <si>
    <t>Муниципальная программа "Инвентаризация и паспортизация  муниципальных автомобильных дорог местного значения общего пользования муниципального района и" Монгун-Тайгинский кожуун  Республики Тыва на 2022-2024 годы"</t>
  </si>
  <si>
    <t>Подрограмма "Безопасность образовательных организаций"</t>
  </si>
  <si>
    <t>806 0310 09000 00000</t>
  </si>
  <si>
    <t>Приложение   № 11</t>
  </si>
  <si>
    <t>Муниципальная программа "Создание условий для обеспечения доступным комфортным жильем селького населения в Монгун-Тайгинском районе" на 2021-2023 годы</t>
  </si>
  <si>
    <t>Муниципальная программа Создание условий для обеспечения доступным и комфортным жильем  сельского населения  «Монгун-Тайгинский кожуун Республики Тыва» на 2021 – 2025 годы</t>
  </si>
  <si>
    <t>003 0501 07000 00000</t>
  </si>
  <si>
    <t>806 1004 22000 00000</t>
  </si>
  <si>
    <t>"Об увтержении бюджета</t>
  </si>
  <si>
    <t xml:space="preserve">                            № 218       от      14.12.2021 года</t>
  </si>
  <si>
    <t>% исполнения</t>
  </si>
  <si>
    <t>Уточненный бюджет на 2022 год</t>
  </si>
  <si>
    <t>21300 00000</t>
  </si>
  <si>
    <t>007 1003 04200 00000,      01100 00000</t>
  </si>
  <si>
    <t>007 1003, 1004  04100 00000        01500 00000</t>
  </si>
  <si>
    <t>22000 00000      ожмс</t>
  </si>
  <si>
    <t>33000 00000</t>
  </si>
  <si>
    <t>806 0503 33000 00000</t>
  </si>
  <si>
    <t>005 0801 0804 054000000</t>
  </si>
  <si>
    <t>Исполнение бюджетных ассигнований на реализацию муниципальных программ муниципального района                                                                                                         "Монгун-Тайгинский кожуун Республики Тыва" на 2022 год.</t>
  </si>
  <si>
    <t>Исполнено на 01.01.2023г</t>
  </si>
  <si>
    <t>Муниципальная программа "Развитие культуры в Монгун-Тайгинском районе на 2021-2023 годы"</t>
  </si>
  <si>
    <t>ВСЕГО</t>
  </si>
  <si>
    <t>Примечание</t>
  </si>
  <si>
    <t>58,0 приобретены ГСМ</t>
  </si>
  <si>
    <t xml:space="preserve">54,9 тыс. руб. приобретены основные средства, ГСМ 27,5 тыс. руб., типографические услуги 2,4 тыс. руб., </t>
  </si>
  <si>
    <t>10,0 тыс. руб., - типографические услуги, ГСМ 44,0 тыс. руб., другие 13,0 тыс. руб.</t>
  </si>
  <si>
    <t>897,8 тыс. руб. приобретены основные средства, 39,5 тыс. руб ГСМ, приобретение специальной одежды 12,3 тыс. руб, спортивной одежды 44,0 тыс. руб, приобретение приветственных адресов, почетных грамот 3,0 тыс. руб, приобретение специальной продукции 7,5 тыс. руб, канцелярские товары 30,0 тыс. руб. другие расходы 160,0 тыс. руб</t>
  </si>
  <si>
    <t>Приобретение специальной продукции 20,0 тыс. руб.</t>
  </si>
  <si>
    <t>типографические работы, услуги 15,0 тыс. руб.</t>
  </si>
  <si>
    <t>1005,0 тыс. руб водоколонка, 612,0 тыс. руб спецтехника, текущий ремонт зданий, сооружений 100,0 тыс. руб, ГСМ 88,6 тыс. руб, запасные части 34,9 тыс. руб, 46,3 тыс. руб. другие расходы, 580,6 тыс. руб. строительство, реконструкция</t>
  </si>
  <si>
    <t>Повышение квалификации 20,0 тыс. руб.</t>
  </si>
  <si>
    <t>лекарственные препараты</t>
  </si>
  <si>
    <t>59,4 тыс. руб медицинские услуги, ГСМ 20,0 тыс. руб., 167,5 тыс. руб другие расходы</t>
  </si>
  <si>
    <t>Приобретение постельнего белья и постельных принадлежностей 32,4 тыс. руб., 30,0 тыс. руб основные средства, 7,7 тыс. руб кухонный инвентарь, 52,0 тыс. руб другие расходы</t>
  </si>
  <si>
    <t>66,0 тыс.руб оплата договоров транспортно-экспедиционных услуг, 4745,0 тыс. руб мост Кош-Ой, 110,0 тыс. руб ПСД, 8116,7 тыс. руб автотранспорт, 86,0 тыс. руб. запасные части, 4547,3 тыс. руб другие расходы</t>
  </si>
  <si>
    <t>ФКГС</t>
  </si>
  <si>
    <t>ОЖМС</t>
  </si>
  <si>
    <t>на строительные материалы 24,3 тыс. руб., типографические работы, услуги 11,4 тыс. руб., на приобретение ГСМ 50,0 тыс. руб., на приобретение специальной одежды 5,3 тыс. руб., специальной продукции 635,1 тыс. руб., на награждение призов мероприятия в честь дня молодежи 24 тыс. руб., на оплату услуг по перевозке грузов и пассажиров в сумме 85 тыс. руб</t>
  </si>
  <si>
    <t>128,7 тыс. руб услуги связи(абон плата, сотовый, интернет), 137,7 тыс. руб основные средства, 9,1 тыс. руб типографические услуги, 20,0 тыс. руб строительные материалы, 10,0 тыс. руб канцтовары</t>
  </si>
  <si>
    <t xml:space="preserve">63,4 тыс. руб, приобретение основных фондов, 32,5 тыс. руб межевание, 90,0 тыс.руб ПСД, 160,0 тыс. руб разработка схем терпланирования, 34,0 тыс. руб ГСМ, 5,0 тыс. руб типографические услуги, </t>
  </si>
  <si>
    <t>установка пандуса в МАДОУ д/с "Хамнаарак"</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</si>
</sst>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0_ ;\-#,##0.0\ "/>
    <numFmt numFmtId="166" formatCode="#,##0.000_ ;\-#,##0.000\ "/>
    <numFmt numFmtId="167" formatCode="#,##0.00_ ;\-#,##0.00\ "/>
    <numFmt numFmtId="168" formatCode="0.000"/>
    <numFmt numFmtId="169" formatCode="#,##0.000"/>
    <numFmt numFmtId="170" formatCode="#,##0.00000_ ;\-#,##0.00000\ "/>
    <numFmt numFmtId="171" formatCode="0.0"/>
  </numFmts>
  <fonts count="19" x14ac:knownFonts="1">
    <font>
      <sz val="11"/>
      <color theme="1"/>
      <name val="Calibri"/>
      <family val="2"/>
      <charset val="204"/>
      <scheme val="minor"/>
    </font>
    <font>
      <sz val="11"/>
      <color theme="1"/>
      <name val="Calibri"/>
      <family val="2"/>
      <charset val="204"/>
      <scheme val="minor"/>
    </font>
    <font>
      <sz val="10"/>
      <name val="Times New Roman"/>
      <family val="1"/>
      <charset val="204"/>
    </font>
    <font>
      <sz val="10"/>
      <color theme="1"/>
      <name val="Calibri"/>
      <family val="2"/>
      <charset val="204"/>
      <scheme val="minor"/>
    </font>
    <font>
      <sz val="10"/>
      <color theme="1"/>
      <name val="Times New Roman"/>
      <family val="1"/>
      <charset val="204"/>
    </font>
    <font>
      <sz val="12"/>
      <color theme="1"/>
      <name val="Times New Roman"/>
      <family val="1"/>
      <charset val="204"/>
    </font>
    <font>
      <b/>
      <sz val="12"/>
      <color theme="1"/>
      <name val="Times New Roman"/>
      <family val="1"/>
      <charset val="204"/>
    </font>
    <font>
      <b/>
      <sz val="11"/>
      <color rgb="FF000000"/>
      <name val="Times New Roman"/>
      <family val="1"/>
      <charset val="204"/>
    </font>
    <font>
      <sz val="11"/>
      <color indexed="8"/>
      <name val="Times New Roman"/>
      <family val="1"/>
      <charset val="204"/>
    </font>
    <font>
      <sz val="11"/>
      <name val="Times New Roman"/>
      <family val="1"/>
      <charset val="204"/>
    </font>
    <font>
      <sz val="11"/>
      <color theme="1"/>
      <name val="Times New Roman"/>
      <family val="1"/>
      <charset val="204"/>
    </font>
    <font>
      <b/>
      <sz val="11"/>
      <color theme="1"/>
      <name val="Times New Roman"/>
      <family val="1"/>
      <charset val="204"/>
    </font>
    <font>
      <b/>
      <sz val="11"/>
      <name val="Times New Roman"/>
      <family val="1"/>
      <charset val="204"/>
    </font>
    <font>
      <sz val="11"/>
      <name val="Times New Roman Cyr"/>
      <family val="1"/>
      <charset val="204"/>
    </font>
    <font>
      <sz val="10"/>
      <name val="Arial"/>
      <family val="2"/>
      <charset val="204"/>
    </font>
    <font>
      <sz val="10"/>
      <color rgb="FF000000"/>
      <name val="Segoe UI"/>
      <family val="2"/>
      <charset val="204"/>
    </font>
    <font>
      <sz val="10"/>
      <name val="Segoe UI"/>
      <family val="2"/>
      <charset val="204"/>
    </font>
    <font>
      <sz val="10"/>
      <name val="Calibri"/>
      <family val="2"/>
      <charset val="204"/>
      <scheme val="minor"/>
    </font>
    <font>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4" fillId="0" borderId="0"/>
  </cellStyleXfs>
  <cellXfs count="129">
    <xf numFmtId="0" fontId="0" fillId="0" borderId="0" xfId="0"/>
    <xf numFmtId="0" fontId="2" fillId="0" borderId="0" xfId="0" applyFont="1" applyFill="1" applyAlignment="1"/>
    <xf numFmtId="0" fontId="3" fillId="0" borderId="0" xfId="0" applyFont="1" applyFill="1"/>
    <xf numFmtId="0" fontId="3" fillId="0" borderId="0" xfId="0" applyFont="1" applyFill="1" applyAlignment="1">
      <alignment horizontal="right"/>
    </xf>
    <xf numFmtId="0" fontId="2" fillId="0" borderId="0" xfId="0" applyFont="1" applyFill="1" applyAlignment="1">
      <alignment horizontal="right"/>
    </xf>
    <xf numFmtId="0" fontId="2" fillId="0" borderId="0" xfId="0" applyFont="1" applyFill="1" applyAlignment="1">
      <alignment horizontal="right" vertical="center"/>
    </xf>
    <xf numFmtId="0" fontId="4" fillId="0" borderId="0" xfId="0" applyFont="1" applyFill="1"/>
    <xf numFmtId="0" fontId="4" fillId="0" borderId="0" xfId="0" applyFont="1" applyFill="1" applyAlignment="1">
      <alignment horizontal="right"/>
    </xf>
    <xf numFmtId="0" fontId="4"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3" fillId="0" borderId="0" xfId="0" applyFont="1" applyFill="1" applyAlignment="1">
      <alignment vertical="center"/>
    </xf>
    <xf numFmtId="0" fontId="3" fillId="0" borderId="1" xfId="0" applyFont="1" applyFill="1" applyBorder="1"/>
    <xf numFmtId="165" fontId="3" fillId="0" borderId="1" xfId="0" applyNumberFormat="1" applyFont="1" applyFill="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right" vertical="center" wrapText="1"/>
    </xf>
    <xf numFmtId="49" fontId="8" fillId="2" borderId="1" xfId="0" applyNumberFormat="1" applyFont="1" applyFill="1" applyBorder="1" applyAlignment="1">
      <alignment horizontal="center"/>
    </xf>
    <xf numFmtId="49" fontId="9" fillId="2" borderId="1" xfId="0" applyNumberFormat="1" applyFont="1" applyFill="1" applyBorder="1" applyAlignment="1">
      <alignment horizontal="center" vertical="center"/>
    </xf>
    <xf numFmtId="49" fontId="10" fillId="0" borderId="1" xfId="0" applyNumberFormat="1" applyFont="1" applyFill="1" applyBorder="1" applyAlignment="1">
      <alignment horizontal="center"/>
    </xf>
    <xf numFmtId="0" fontId="9" fillId="2" borderId="1" xfId="0" applyFont="1" applyFill="1" applyBorder="1" applyAlignment="1">
      <alignment horizontal="justify" vertical="center"/>
    </xf>
    <xf numFmtId="49" fontId="10" fillId="0" borderId="1" xfId="0" applyNumberFormat="1" applyFont="1" applyFill="1" applyBorder="1" applyAlignment="1">
      <alignment horizontal="center" vertical="center" wrapText="1"/>
    </xf>
    <xf numFmtId="165" fontId="10" fillId="0" borderId="1" xfId="1" applyNumberFormat="1" applyFont="1" applyFill="1" applyBorder="1" applyAlignment="1">
      <alignment horizontal="right" vertical="center"/>
    </xf>
    <xf numFmtId="0" fontId="10" fillId="0" borderId="1" xfId="0" applyFont="1" applyFill="1" applyBorder="1" applyAlignment="1">
      <alignment horizontal="center"/>
    </xf>
    <xf numFmtId="0" fontId="12" fillId="2" borderId="1" xfId="0" applyFont="1" applyFill="1" applyBorder="1" applyAlignment="1">
      <alignment horizontal="justify" vertical="center"/>
    </xf>
    <xf numFmtId="49" fontId="10" fillId="0" borderId="1" xfId="0" applyNumberFormat="1" applyFont="1" applyFill="1" applyBorder="1" applyAlignment="1">
      <alignment horizontal="center" wrapText="1"/>
    </xf>
    <xf numFmtId="0" fontId="10" fillId="0" borderId="3" xfId="0"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justify" vertical="center" wrapText="1"/>
    </xf>
    <xf numFmtId="165" fontId="10" fillId="2" borderId="1" xfId="1" applyNumberFormat="1" applyFont="1" applyFill="1" applyBorder="1" applyAlignment="1">
      <alignment horizontal="center" vertical="center"/>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3" borderId="1" xfId="0" applyFont="1" applyFill="1" applyBorder="1" applyAlignment="1">
      <alignment horizontal="center"/>
    </xf>
    <xf numFmtId="49" fontId="10" fillId="3" borderId="1" xfId="0" applyNumberFormat="1" applyFont="1" applyFill="1" applyBorder="1" applyAlignment="1">
      <alignment horizontal="center"/>
    </xf>
    <xf numFmtId="49" fontId="10" fillId="3" borderId="1" xfId="0" applyNumberFormat="1" applyFont="1" applyFill="1" applyBorder="1" applyAlignment="1">
      <alignment horizontal="center" vertical="center" wrapText="1"/>
    </xf>
    <xf numFmtId="165" fontId="10" fillId="3" borderId="1" xfId="1" applyNumberFormat="1" applyFont="1" applyFill="1" applyBorder="1" applyAlignment="1">
      <alignment horizontal="right" vertical="center"/>
    </xf>
    <xf numFmtId="0" fontId="3" fillId="3" borderId="1" xfId="0" applyFont="1" applyFill="1" applyBorder="1"/>
    <xf numFmtId="165" fontId="3" fillId="3" borderId="1" xfId="0" applyNumberFormat="1" applyFont="1" applyFill="1" applyBorder="1"/>
    <xf numFmtId="0" fontId="3" fillId="3" borderId="0" xfId="0" applyFont="1" applyFill="1"/>
    <xf numFmtId="0" fontId="7" fillId="2" borderId="1" xfId="0" applyFont="1" applyFill="1" applyBorder="1" applyAlignment="1">
      <alignment horizontal="left" wrapText="1"/>
    </xf>
    <xf numFmtId="0" fontId="7" fillId="2" borderId="0" xfId="0" applyFont="1" applyFill="1" applyAlignment="1">
      <alignment horizontal="left" wrapText="1"/>
    </xf>
    <xf numFmtId="0" fontId="9" fillId="2" borderId="1" xfId="0" applyNumberFormat="1" applyFont="1" applyFill="1" applyBorder="1" applyAlignment="1">
      <alignment horizontal="left" vertical="center"/>
    </xf>
    <xf numFmtId="0" fontId="7" fillId="2" borderId="1" xfId="0" applyFont="1" applyFill="1" applyBorder="1" applyAlignment="1">
      <alignment horizontal="left" vertical="center" wrapText="1"/>
    </xf>
    <xf numFmtId="49" fontId="10" fillId="2" borderId="1" xfId="0" applyNumberFormat="1" applyFont="1" applyFill="1" applyBorder="1" applyAlignment="1">
      <alignment horizontal="center"/>
    </xf>
    <xf numFmtId="49" fontId="10" fillId="2" borderId="1" xfId="0" applyNumberFormat="1" applyFont="1" applyFill="1" applyBorder="1" applyAlignment="1">
      <alignment horizontal="center" vertical="center" wrapText="1"/>
    </xf>
    <xf numFmtId="165" fontId="10" fillId="2" borderId="1" xfId="1" applyNumberFormat="1" applyFont="1" applyFill="1" applyBorder="1" applyAlignment="1">
      <alignment horizontal="right" vertical="center"/>
    </xf>
    <xf numFmtId="0" fontId="11" fillId="2" borderId="1" xfId="0" applyFont="1" applyFill="1" applyBorder="1" applyAlignment="1">
      <alignment vertical="top" wrapText="1"/>
    </xf>
    <xf numFmtId="0" fontId="12" fillId="2" borderId="1" xfId="0" applyFont="1" applyFill="1" applyBorder="1" applyAlignment="1">
      <alignment horizontal="left" vertical="center" wrapText="1"/>
    </xf>
    <xf numFmtId="0" fontId="7" fillId="2" borderId="1" xfId="0" applyFont="1" applyFill="1" applyBorder="1" applyAlignment="1">
      <alignment horizontal="left" vertical="top" wrapText="1"/>
    </xf>
    <xf numFmtId="0" fontId="10" fillId="2"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1" fillId="2" borderId="1" xfId="0" applyFont="1" applyFill="1" applyBorder="1" applyAlignment="1">
      <alignment horizontal="justify" vertical="center"/>
    </xf>
    <xf numFmtId="0" fontId="3" fillId="0" borderId="0"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right"/>
    </xf>
    <xf numFmtId="49" fontId="10" fillId="0" borderId="0" xfId="0" applyNumberFormat="1" applyFont="1" applyFill="1" applyBorder="1" applyAlignment="1">
      <alignment horizontal="center" vertical="center"/>
    </xf>
    <xf numFmtId="0" fontId="7" fillId="2" borderId="0" xfId="0" applyFont="1" applyFill="1" applyBorder="1" applyAlignment="1">
      <alignment horizontal="left" wrapText="1"/>
    </xf>
    <xf numFmtId="49" fontId="13" fillId="2" borderId="0" xfId="0" applyNumberFormat="1" applyFont="1" applyFill="1" applyBorder="1" applyAlignment="1">
      <alignment horizontal="center" vertical="center" wrapText="1"/>
    </xf>
    <xf numFmtId="165" fontId="10" fillId="0" borderId="0" xfId="1" applyNumberFormat="1" applyFont="1" applyFill="1" applyBorder="1" applyAlignment="1">
      <alignment horizontal="right" vertical="center"/>
    </xf>
    <xf numFmtId="0" fontId="2" fillId="2" borderId="0" xfId="0" applyFont="1" applyFill="1" applyAlignment="1"/>
    <xf numFmtId="0" fontId="4" fillId="2" borderId="0" xfId="0" applyFont="1" applyFill="1" applyAlignment="1">
      <alignment horizontal="right" vertical="center"/>
    </xf>
    <xf numFmtId="0" fontId="5" fillId="2" borderId="2" xfId="0" applyFont="1" applyFill="1" applyBorder="1" applyAlignment="1">
      <alignment horizontal="center" vertical="center" wrapText="1"/>
    </xf>
    <xf numFmtId="166" fontId="10" fillId="2" borderId="1" xfId="1" applyNumberFormat="1" applyFont="1" applyFill="1" applyBorder="1" applyAlignment="1">
      <alignment horizontal="center" vertical="center"/>
    </xf>
    <xf numFmtId="166" fontId="10" fillId="2" borderId="1" xfId="1" applyNumberFormat="1" applyFont="1" applyFill="1" applyBorder="1" applyAlignment="1">
      <alignment horizontal="right" vertical="center"/>
    </xf>
    <xf numFmtId="0" fontId="3" fillId="2" borderId="0" xfId="0" applyFont="1" applyFill="1" applyBorder="1"/>
    <xf numFmtId="166" fontId="10" fillId="2" borderId="0" xfId="1" applyNumberFormat="1" applyFont="1" applyFill="1" applyBorder="1" applyAlignment="1">
      <alignment horizontal="center" vertical="center"/>
    </xf>
    <xf numFmtId="0" fontId="3" fillId="2" borderId="0" xfId="0" applyFont="1" applyFill="1"/>
    <xf numFmtId="0" fontId="10" fillId="2" borderId="1" xfId="0" applyFont="1" applyFill="1" applyBorder="1" applyAlignment="1">
      <alignment horizontal="center"/>
    </xf>
    <xf numFmtId="0" fontId="10" fillId="0" borderId="1" xfId="0" applyFont="1" applyFill="1" applyBorder="1" applyAlignment="1">
      <alignment horizontal="center" vertical="center"/>
    </xf>
    <xf numFmtId="4" fontId="15" fillId="0" borderId="1" xfId="0" applyNumberFormat="1" applyFont="1" applyBorder="1" applyAlignment="1">
      <alignment horizontal="center"/>
    </xf>
    <xf numFmtId="0" fontId="3" fillId="0" borderId="1" xfId="0" applyFont="1" applyFill="1" applyBorder="1" applyAlignment="1">
      <alignment horizontal="center"/>
    </xf>
    <xf numFmtId="166" fontId="3" fillId="0" borderId="1" xfId="0" applyNumberFormat="1" applyFont="1" applyFill="1" applyBorder="1" applyAlignment="1">
      <alignment horizontal="center"/>
    </xf>
    <xf numFmtId="2"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xf>
    <xf numFmtId="49" fontId="11" fillId="4" borderId="1" xfId="0" applyNumberFormat="1" applyFont="1" applyFill="1" applyBorder="1" applyAlignment="1">
      <alignment horizontal="center"/>
    </xf>
    <xf numFmtId="0" fontId="12" fillId="4" borderId="1" xfId="0" applyFont="1" applyFill="1" applyBorder="1" applyAlignment="1">
      <alignment horizontal="justify" vertical="center"/>
    </xf>
    <xf numFmtId="49" fontId="11" fillId="4" borderId="1" xfId="0" applyNumberFormat="1" applyFont="1" applyFill="1" applyBorder="1" applyAlignment="1">
      <alignment horizontal="center" vertical="center" wrapText="1"/>
    </xf>
    <xf numFmtId="165" fontId="11" fillId="4" borderId="1" xfId="1" applyNumberFormat="1" applyFont="1" applyFill="1" applyBorder="1" applyAlignment="1">
      <alignment horizontal="right" vertical="center"/>
    </xf>
    <xf numFmtId="166" fontId="10" fillId="4" borderId="1" xfId="1" applyNumberFormat="1" applyFont="1" applyFill="1" applyBorder="1" applyAlignment="1">
      <alignment horizontal="center" vertical="center"/>
    </xf>
    <xf numFmtId="165" fontId="10" fillId="4" borderId="1" xfId="1" applyNumberFormat="1" applyFont="1" applyFill="1" applyBorder="1" applyAlignment="1">
      <alignment horizontal="center" vertical="center"/>
    </xf>
    <xf numFmtId="49" fontId="10" fillId="4" borderId="1" xfId="0" applyNumberFormat="1" applyFont="1" applyFill="1" applyBorder="1" applyAlignment="1">
      <alignment horizontal="center" wrapText="1"/>
    </xf>
    <xf numFmtId="49" fontId="10" fillId="4" borderId="1" xfId="0" applyNumberFormat="1" applyFont="1" applyFill="1" applyBorder="1" applyAlignment="1">
      <alignment horizontal="center" vertical="center" wrapText="1"/>
    </xf>
    <xf numFmtId="165" fontId="10" fillId="4" borderId="1" xfId="1" applyNumberFormat="1" applyFont="1" applyFill="1" applyBorder="1" applyAlignment="1">
      <alignment horizontal="right" vertical="center"/>
    </xf>
    <xf numFmtId="49" fontId="10" fillId="4" borderId="1" xfId="0" applyNumberFormat="1" applyFont="1" applyFill="1" applyBorder="1" applyAlignment="1">
      <alignment horizontal="center"/>
    </xf>
    <xf numFmtId="49" fontId="10" fillId="4" borderId="1" xfId="0" applyNumberFormat="1" applyFont="1" applyFill="1" applyBorder="1" applyAlignment="1">
      <alignment horizontal="center" vertical="center"/>
    </xf>
    <xf numFmtId="0" fontId="17" fillId="0" borderId="1" xfId="0" applyFont="1" applyFill="1" applyBorder="1" applyAlignment="1">
      <alignment horizontal="center"/>
    </xf>
    <xf numFmtId="165" fontId="17" fillId="0" borderId="1" xfId="0" applyNumberFormat="1" applyFont="1" applyFill="1" applyBorder="1" applyAlignment="1">
      <alignment horizontal="center"/>
    </xf>
    <xf numFmtId="166" fontId="9" fillId="2" borderId="1" xfId="1" applyNumberFormat="1" applyFont="1" applyFill="1" applyBorder="1" applyAlignment="1">
      <alignment horizontal="center" vertical="center"/>
    </xf>
    <xf numFmtId="4" fontId="16" fillId="0" borderId="1" xfId="0" applyNumberFormat="1" applyFont="1" applyBorder="1" applyAlignment="1">
      <alignment horizontal="center"/>
    </xf>
    <xf numFmtId="166" fontId="10" fillId="0" borderId="1" xfId="1" applyNumberFormat="1" applyFont="1" applyFill="1" applyBorder="1" applyAlignment="1">
      <alignment horizontal="center" vertical="center"/>
    </xf>
    <xf numFmtId="167" fontId="10" fillId="0" borderId="1" xfId="1"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5" fontId="10" fillId="0" borderId="1" xfId="1" applyNumberFormat="1" applyFont="1" applyFill="1" applyBorder="1" applyAlignment="1">
      <alignment horizontal="center" vertical="center"/>
    </xf>
    <xf numFmtId="168" fontId="3" fillId="0" borderId="1" xfId="0" applyNumberFormat="1" applyFont="1" applyFill="1" applyBorder="1" applyAlignment="1">
      <alignment horizontal="center" vertical="center" wrapText="1"/>
    </xf>
    <xf numFmtId="169" fontId="15" fillId="0" borderId="1" xfId="0" applyNumberFormat="1" applyFont="1" applyBorder="1" applyAlignment="1">
      <alignment horizontal="center"/>
    </xf>
    <xf numFmtId="169" fontId="3" fillId="0" borderId="1" xfId="0" applyNumberFormat="1" applyFont="1" applyFill="1" applyBorder="1" applyAlignment="1">
      <alignment horizontal="center"/>
    </xf>
    <xf numFmtId="169" fontId="16" fillId="0" borderId="1" xfId="0" applyNumberFormat="1" applyFont="1" applyBorder="1" applyAlignment="1">
      <alignment horizontal="center"/>
    </xf>
    <xf numFmtId="169" fontId="17" fillId="0" borderId="1" xfId="0" applyNumberFormat="1" applyFont="1" applyFill="1" applyBorder="1" applyAlignment="1">
      <alignment horizontal="center" vertical="center" wrapText="1"/>
    </xf>
    <xf numFmtId="167" fontId="10" fillId="0" borderId="1" xfId="1" applyNumberFormat="1" applyFont="1" applyFill="1" applyBorder="1" applyAlignment="1">
      <alignment horizontal="center" vertical="center"/>
    </xf>
    <xf numFmtId="167" fontId="10" fillId="2" borderId="1" xfId="1" applyNumberFormat="1" applyFont="1" applyFill="1" applyBorder="1" applyAlignment="1">
      <alignment horizontal="center" vertical="center"/>
    </xf>
    <xf numFmtId="4" fontId="15" fillId="0" borderId="0" xfId="0" applyNumberFormat="1" applyFont="1" applyAlignment="1">
      <alignment horizontal="center"/>
    </xf>
    <xf numFmtId="168" fontId="3" fillId="0" borderId="1" xfId="0" applyNumberFormat="1" applyFont="1" applyFill="1" applyBorder="1" applyAlignment="1">
      <alignment horizontal="center"/>
    </xf>
    <xf numFmtId="170" fontId="10" fillId="0" borderId="1" xfId="1" applyNumberFormat="1" applyFont="1" applyFill="1" applyBorder="1" applyAlignment="1">
      <alignment horizontal="center" vertical="center"/>
    </xf>
    <xf numFmtId="171" fontId="3" fillId="0" borderId="1" xfId="0" applyNumberFormat="1" applyFont="1" applyFill="1" applyBorder="1" applyAlignment="1">
      <alignment horizontal="center"/>
    </xf>
    <xf numFmtId="0" fontId="5"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vertical="center"/>
    </xf>
    <xf numFmtId="166" fontId="10" fillId="4" borderId="2" xfId="0" applyNumberFormat="1" applyFont="1" applyFill="1" applyBorder="1" applyAlignment="1">
      <alignment horizontal="center" vertical="center" wrapText="1"/>
    </xf>
    <xf numFmtId="0" fontId="3" fillId="0" borderId="1" xfId="0" applyFont="1" applyFill="1" applyBorder="1" applyAlignment="1">
      <alignment wrapText="1"/>
    </xf>
    <xf numFmtId="0" fontId="11" fillId="0" borderId="1" xfId="0" applyFont="1" applyFill="1" applyBorder="1" applyAlignment="1">
      <alignment horizontal="left" vertical="center" wrapText="1"/>
    </xf>
    <xf numFmtId="0" fontId="10" fillId="0" borderId="2" xfId="0" applyFont="1" applyFill="1" applyBorder="1" applyAlignment="1">
      <alignment horizontal="center"/>
    </xf>
    <xf numFmtId="0" fontId="10" fillId="0" borderId="3" xfId="0" applyFont="1" applyFill="1" applyBorder="1" applyAlignment="1">
      <alignment horizontal="center"/>
    </xf>
    <xf numFmtId="0" fontId="10" fillId="0" borderId="4" xfId="0" applyFont="1" applyFill="1" applyBorder="1" applyAlignment="1">
      <alignment horizont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2" fillId="0" borderId="0" xfId="0" applyFont="1" applyFill="1" applyAlignment="1">
      <alignment horizontal="right"/>
    </xf>
    <xf numFmtId="0" fontId="6" fillId="0" borderId="0" xfId="0" applyFont="1" applyFill="1" applyAlignment="1">
      <alignment horizontal="center" vertical="center" wrapText="1"/>
    </xf>
    <xf numFmtId="0" fontId="4" fillId="2" borderId="5" xfId="0" applyFont="1" applyFill="1" applyBorder="1" applyAlignment="1">
      <alignment horizontal="center" vertical="center"/>
    </xf>
    <xf numFmtId="0" fontId="18" fillId="4" borderId="6" xfId="0" applyFont="1" applyFill="1" applyBorder="1" applyAlignment="1">
      <alignment horizontal="center" vertical="center"/>
    </xf>
    <xf numFmtId="0" fontId="18" fillId="4" borderId="7" xfId="0" applyFont="1" applyFill="1" applyBorder="1" applyAlignment="1">
      <alignment horizontal="center" vertical="center"/>
    </xf>
    <xf numFmtId="0" fontId="18" fillId="4" borderId="8"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2" xfId="0" applyFont="1" applyFill="1" applyBorder="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tabSelected="1" view="pageBreakPreview" topLeftCell="A11" zoomScaleSheetLayoutView="100" workbookViewId="0">
      <selection activeCell="K65" sqref="K65"/>
    </sheetView>
  </sheetViews>
  <sheetFormatPr defaultColWidth="9.140625" defaultRowHeight="12.75" x14ac:dyDescent="0.2"/>
  <cols>
    <col min="1" max="1" width="3.28515625" style="2" customWidth="1"/>
    <col min="2" max="2" width="5" style="2" customWidth="1"/>
    <col min="3" max="3" width="27.140625" style="2" customWidth="1"/>
    <col min="4" max="4" width="57.5703125" style="2" customWidth="1"/>
    <col min="5" max="5" width="14.85546875" style="2" customWidth="1"/>
    <col min="6" max="6" width="14.42578125" style="10" hidden="1" customWidth="1"/>
    <col min="7" max="7" width="13.42578125" style="3" hidden="1" customWidth="1"/>
    <col min="8" max="8" width="15.28515625" style="65" customWidth="1"/>
    <col min="9" max="9" width="11.140625" style="2" hidden="1" customWidth="1"/>
    <col min="10" max="10" width="12" style="2" hidden="1" customWidth="1"/>
    <col min="11" max="11" width="15.28515625" style="2" customWidth="1"/>
    <col min="12" max="12" width="12.42578125" style="2" customWidth="1"/>
    <col min="13" max="13" width="82.85546875" style="2" customWidth="1"/>
    <col min="14" max="16384" width="9.140625" style="2"/>
  </cols>
  <sheetData>
    <row r="1" spans="1:13" hidden="1" x14ac:dyDescent="0.2">
      <c r="A1" s="115" t="s">
        <v>152</v>
      </c>
      <c r="B1" s="115"/>
      <c r="C1" s="115"/>
      <c r="D1" s="115"/>
      <c r="E1" s="115"/>
      <c r="F1" s="115"/>
      <c r="G1" s="115"/>
      <c r="H1" s="115"/>
      <c r="I1" s="115"/>
      <c r="J1" s="115"/>
      <c r="K1" s="115"/>
      <c r="L1" s="115"/>
    </row>
    <row r="2" spans="1:13" hidden="1" x14ac:dyDescent="0.2">
      <c r="A2" s="3"/>
      <c r="B2" s="3"/>
      <c r="C2" s="3"/>
      <c r="D2" s="115" t="s">
        <v>60</v>
      </c>
      <c r="E2" s="115"/>
      <c r="F2" s="115"/>
      <c r="G2" s="115"/>
      <c r="H2" s="115"/>
      <c r="I2" s="115"/>
      <c r="J2" s="115"/>
      <c r="K2" s="115"/>
      <c r="L2" s="115"/>
    </row>
    <row r="3" spans="1:13" hidden="1" x14ac:dyDescent="0.2">
      <c r="A3" s="115" t="s">
        <v>0</v>
      </c>
      <c r="B3" s="115"/>
      <c r="C3" s="115"/>
      <c r="D3" s="115"/>
      <c r="E3" s="115"/>
      <c r="F3" s="115"/>
      <c r="G3" s="115"/>
      <c r="H3" s="115"/>
      <c r="I3" s="115"/>
      <c r="J3" s="115"/>
      <c r="K3" s="115"/>
      <c r="L3" s="115"/>
    </row>
    <row r="4" spans="1:13" hidden="1" x14ac:dyDescent="0.2">
      <c r="A4" s="115" t="s">
        <v>157</v>
      </c>
      <c r="B4" s="115"/>
      <c r="C4" s="115"/>
      <c r="D4" s="115"/>
      <c r="E4" s="115"/>
      <c r="F4" s="115"/>
      <c r="G4" s="115"/>
      <c r="H4" s="115"/>
      <c r="I4" s="115"/>
      <c r="J4" s="115"/>
      <c r="K4" s="115"/>
      <c r="L4" s="115"/>
    </row>
    <row r="5" spans="1:13" hidden="1" x14ac:dyDescent="0.2">
      <c r="A5" s="115" t="s">
        <v>1</v>
      </c>
      <c r="B5" s="115"/>
      <c r="C5" s="115"/>
      <c r="D5" s="115"/>
      <c r="E5" s="115"/>
      <c r="F5" s="115"/>
      <c r="G5" s="115"/>
      <c r="H5" s="115"/>
      <c r="I5" s="115"/>
      <c r="J5" s="115"/>
      <c r="K5" s="115"/>
      <c r="L5" s="115"/>
    </row>
    <row r="6" spans="1:13" hidden="1" x14ac:dyDescent="0.2">
      <c r="A6" s="115" t="s">
        <v>135</v>
      </c>
      <c r="B6" s="115"/>
      <c r="C6" s="115"/>
      <c r="D6" s="115"/>
      <c r="E6" s="115"/>
      <c r="F6" s="115"/>
      <c r="G6" s="115"/>
      <c r="H6" s="115"/>
      <c r="I6" s="115"/>
      <c r="J6" s="115"/>
      <c r="K6" s="115"/>
      <c r="L6" s="115"/>
    </row>
    <row r="7" spans="1:13" ht="15" hidden="1" customHeight="1" x14ac:dyDescent="0.2">
      <c r="A7" s="4"/>
      <c r="B7" s="4"/>
      <c r="C7" s="4"/>
      <c r="D7" s="4"/>
      <c r="E7" s="115" t="s">
        <v>158</v>
      </c>
      <c r="F7" s="115"/>
      <c r="G7" s="115"/>
      <c r="H7" s="115"/>
      <c r="I7" s="115"/>
      <c r="J7" s="115"/>
      <c r="K7" s="115"/>
      <c r="L7" s="115"/>
    </row>
    <row r="8" spans="1:13" x14ac:dyDescent="0.2">
      <c r="A8" s="4"/>
      <c r="B8" s="4"/>
      <c r="C8" s="4"/>
      <c r="D8" s="4"/>
      <c r="E8" s="4"/>
      <c r="F8" s="5"/>
      <c r="G8" s="4"/>
      <c r="H8" s="58"/>
      <c r="I8" s="1"/>
      <c r="J8" s="1"/>
      <c r="K8" s="1"/>
      <c r="L8" s="1"/>
    </row>
    <row r="9" spans="1:13" ht="15.75" customHeight="1" x14ac:dyDescent="0.2">
      <c r="A9" s="116" t="s">
        <v>168</v>
      </c>
      <c r="B9" s="116"/>
      <c r="C9" s="116"/>
      <c r="D9" s="116"/>
      <c r="E9" s="116"/>
      <c r="F9" s="116"/>
      <c r="G9" s="116"/>
      <c r="H9" s="116"/>
      <c r="I9" s="116"/>
      <c r="J9" s="116"/>
      <c r="K9" s="116"/>
      <c r="L9" s="116"/>
    </row>
    <row r="10" spans="1:13" ht="15.75" customHeight="1" x14ac:dyDescent="0.2">
      <c r="A10" s="116"/>
      <c r="B10" s="116"/>
      <c r="C10" s="116"/>
      <c r="D10" s="116"/>
      <c r="E10" s="116"/>
      <c r="F10" s="116"/>
      <c r="G10" s="116"/>
      <c r="H10" s="116"/>
      <c r="I10" s="116"/>
      <c r="J10" s="116"/>
      <c r="K10" s="116"/>
      <c r="L10" s="116"/>
    </row>
    <row r="11" spans="1:13" x14ac:dyDescent="0.2">
      <c r="A11" s="6"/>
      <c r="B11" s="6"/>
      <c r="C11" s="6"/>
      <c r="D11" s="6"/>
      <c r="E11" s="6"/>
      <c r="F11" s="2"/>
      <c r="G11" s="7"/>
      <c r="H11" s="59"/>
      <c r="K11" s="117" t="s">
        <v>2</v>
      </c>
      <c r="L11" s="117"/>
    </row>
    <row r="12" spans="1:13" s="10" customFormat="1" ht="48" customHeight="1" x14ac:dyDescent="0.25">
      <c r="A12" s="13"/>
      <c r="B12" s="13" t="s">
        <v>20</v>
      </c>
      <c r="C12" s="13" t="s">
        <v>3</v>
      </c>
      <c r="D12" s="13" t="s">
        <v>116</v>
      </c>
      <c r="E12" s="13" t="s">
        <v>4</v>
      </c>
      <c r="F12" s="14" t="s">
        <v>19</v>
      </c>
      <c r="G12" s="15" t="s">
        <v>24</v>
      </c>
      <c r="H12" s="60" t="s">
        <v>160</v>
      </c>
      <c r="I12" s="9" t="s">
        <v>24</v>
      </c>
      <c r="J12" s="8" t="s">
        <v>23</v>
      </c>
      <c r="K12" s="14" t="s">
        <v>169</v>
      </c>
      <c r="L12" s="14" t="s">
        <v>159</v>
      </c>
      <c r="M12" s="104" t="s">
        <v>172</v>
      </c>
    </row>
    <row r="13" spans="1:13" s="10" customFormat="1" ht="17.25" customHeight="1" x14ac:dyDescent="0.25">
      <c r="A13" s="103"/>
      <c r="B13" s="103"/>
      <c r="C13" s="118" t="s">
        <v>171</v>
      </c>
      <c r="D13" s="119"/>
      <c r="E13" s="120"/>
      <c r="F13" s="14"/>
      <c r="G13" s="15"/>
      <c r="H13" s="106">
        <f>H14+H24+H25+H26+H27+H32+H33+H36+H37+H42+H43+H45+H46+H47+H48+H49+H50+H51+H53+H55+H60+H61+H62+H63+H64+H65+H66+H67</f>
        <v>604665.91650000017</v>
      </c>
      <c r="I13" s="106">
        <f t="shared" ref="I13:K13" si="0">I14+I24+I25+I26+I27+I32+I33+I36+I37+I42+I43+I45+I46+I47+I48+I49+I50+I51+I53+I55+I60+I61+I62+I63+I64+I65+I66+I67</f>
        <v>7633.03</v>
      </c>
      <c r="J13" s="106" t="e">
        <f t="shared" si="0"/>
        <v>#REF!</v>
      </c>
      <c r="K13" s="106">
        <f t="shared" si="0"/>
        <v>594363.05525000009</v>
      </c>
      <c r="L13" s="78">
        <f>K13/H13*100</f>
        <v>98.296106830423597</v>
      </c>
      <c r="M13" s="105"/>
    </row>
    <row r="14" spans="1:13" ht="28.5" x14ac:dyDescent="0.2">
      <c r="A14" s="109"/>
      <c r="B14" s="112">
        <v>1</v>
      </c>
      <c r="C14" s="73" t="s">
        <v>5</v>
      </c>
      <c r="D14" s="74" t="s">
        <v>133</v>
      </c>
      <c r="E14" s="75" t="s">
        <v>6</v>
      </c>
      <c r="F14" s="76">
        <f>198758.96-2940</f>
        <v>195818.96</v>
      </c>
      <c r="G14" s="76">
        <v>5753.683</v>
      </c>
      <c r="H14" s="77">
        <f>H15+H16+H17+H18+H19+H20+H21+H23</f>
        <v>361522.15132</v>
      </c>
      <c r="I14" s="77">
        <f t="shared" ref="I14:K14" si="1">I15+I16+I17+I18+I19+I20+I21+I23</f>
        <v>0</v>
      </c>
      <c r="J14" s="77">
        <f t="shared" si="1"/>
        <v>0</v>
      </c>
      <c r="K14" s="77">
        <f t="shared" si="1"/>
        <v>360991.54365000007</v>
      </c>
      <c r="L14" s="78">
        <f>K14/H14*100</f>
        <v>99.853229555073568</v>
      </c>
      <c r="M14" s="11"/>
    </row>
    <row r="15" spans="1:13" ht="15" x14ac:dyDescent="0.25">
      <c r="A15" s="110"/>
      <c r="B15" s="113"/>
      <c r="C15" s="18" t="s">
        <v>30</v>
      </c>
      <c r="D15" s="19" t="s">
        <v>28</v>
      </c>
      <c r="E15" s="20" t="s">
        <v>26</v>
      </c>
      <c r="F15" s="21"/>
      <c r="G15" s="21"/>
      <c r="H15" s="68">
        <v>121775.26059999999</v>
      </c>
      <c r="I15" s="11"/>
      <c r="J15" s="12"/>
      <c r="K15" s="99">
        <v>121685.14125</v>
      </c>
      <c r="L15" s="28">
        <f t="shared" ref="L15:L67" si="2">K15/H15*100</f>
        <v>99.925995354429162</v>
      </c>
      <c r="M15" s="11"/>
    </row>
    <row r="16" spans="1:13" ht="15" x14ac:dyDescent="0.25">
      <c r="A16" s="110"/>
      <c r="B16" s="113"/>
      <c r="C16" s="18" t="s">
        <v>27</v>
      </c>
      <c r="D16" s="19" t="s">
        <v>29</v>
      </c>
      <c r="E16" s="17" t="s">
        <v>25</v>
      </c>
      <c r="F16" s="21"/>
      <c r="G16" s="21"/>
      <c r="H16" s="68">
        <v>218155.22831000001</v>
      </c>
      <c r="I16" s="11"/>
      <c r="J16" s="12"/>
      <c r="K16" s="93">
        <v>217718.204</v>
      </c>
      <c r="L16" s="28">
        <f t="shared" si="2"/>
        <v>99.799672777322129</v>
      </c>
      <c r="M16" s="11"/>
    </row>
    <row r="17" spans="1:13" ht="30" x14ac:dyDescent="0.25">
      <c r="A17" s="110"/>
      <c r="B17" s="113"/>
      <c r="C17" s="18" t="s">
        <v>32</v>
      </c>
      <c r="D17" s="19" t="s">
        <v>31</v>
      </c>
      <c r="E17" s="17" t="s">
        <v>33</v>
      </c>
      <c r="F17" s="21"/>
      <c r="G17" s="21"/>
      <c r="H17" s="68">
        <v>15833.27241</v>
      </c>
      <c r="I17" s="11"/>
      <c r="J17" s="12"/>
      <c r="K17" s="93">
        <v>15829.91785</v>
      </c>
      <c r="L17" s="28">
        <f t="shared" si="2"/>
        <v>99.9788132237409</v>
      </c>
      <c r="M17" s="11"/>
    </row>
    <row r="18" spans="1:13" ht="15" x14ac:dyDescent="0.25">
      <c r="A18" s="110"/>
      <c r="B18" s="113"/>
      <c r="C18" s="18" t="s">
        <v>35</v>
      </c>
      <c r="D18" s="19" t="s">
        <v>34</v>
      </c>
      <c r="E18" s="17" t="s">
        <v>36</v>
      </c>
      <c r="F18" s="21"/>
      <c r="G18" s="21"/>
      <c r="H18" s="61">
        <v>3724.89</v>
      </c>
      <c r="I18" s="11"/>
      <c r="J18" s="12"/>
      <c r="K18" s="94">
        <v>3724.7805499999999</v>
      </c>
      <c r="L18" s="28">
        <f t="shared" si="2"/>
        <v>99.997061658196614</v>
      </c>
      <c r="M18" s="11"/>
    </row>
    <row r="19" spans="1:13" ht="15" x14ac:dyDescent="0.25">
      <c r="A19" s="110"/>
      <c r="B19" s="113"/>
      <c r="C19" s="18" t="s">
        <v>37</v>
      </c>
      <c r="D19" s="19" t="s">
        <v>150</v>
      </c>
      <c r="E19" s="17" t="s">
        <v>38</v>
      </c>
      <c r="F19" s="21"/>
      <c r="G19" s="21"/>
      <c r="H19" s="61">
        <v>0</v>
      </c>
      <c r="I19" s="11"/>
      <c r="J19" s="12"/>
      <c r="K19" s="72">
        <v>0</v>
      </c>
      <c r="L19" s="28">
        <v>0</v>
      </c>
      <c r="M19" s="11"/>
    </row>
    <row r="20" spans="1:13" ht="30" x14ac:dyDescent="0.25">
      <c r="A20" s="110"/>
      <c r="B20" s="113"/>
      <c r="C20" s="18" t="s">
        <v>40</v>
      </c>
      <c r="D20" s="19" t="s">
        <v>39</v>
      </c>
      <c r="E20" s="17" t="s">
        <v>41</v>
      </c>
      <c r="F20" s="21"/>
      <c r="G20" s="21"/>
      <c r="H20" s="61">
        <v>0</v>
      </c>
      <c r="I20" s="11"/>
      <c r="J20" s="12"/>
      <c r="K20" s="72">
        <v>0</v>
      </c>
      <c r="L20" s="28">
        <v>0</v>
      </c>
      <c r="M20" s="11"/>
    </row>
    <row r="21" spans="1:13" ht="30" x14ac:dyDescent="0.25">
      <c r="A21" s="110"/>
      <c r="B21" s="113"/>
      <c r="C21" s="18" t="s">
        <v>43</v>
      </c>
      <c r="D21" s="19" t="s">
        <v>42</v>
      </c>
      <c r="E21" s="17" t="s">
        <v>44</v>
      </c>
      <c r="F21" s="21"/>
      <c r="G21" s="21"/>
      <c r="H21" s="61">
        <v>0</v>
      </c>
      <c r="I21" s="11"/>
      <c r="J21" s="12"/>
      <c r="K21" s="72">
        <v>0</v>
      </c>
      <c r="L21" s="28">
        <v>0</v>
      </c>
      <c r="M21" s="11"/>
    </row>
    <row r="22" spans="1:13" ht="45" hidden="1" customHeight="1" x14ac:dyDescent="0.25">
      <c r="A22" s="110"/>
      <c r="B22" s="113"/>
      <c r="C22" s="18" t="s">
        <v>22</v>
      </c>
      <c r="D22" s="19" t="s">
        <v>18</v>
      </c>
      <c r="E22" s="20" t="s">
        <v>21</v>
      </c>
      <c r="F22" s="21">
        <v>100</v>
      </c>
      <c r="G22" s="21">
        <v>-100</v>
      </c>
      <c r="H22" s="62">
        <f>F22+G22</f>
        <v>0</v>
      </c>
      <c r="I22" s="11"/>
      <c r="J22" s="12">
        <f t="shared" ref="J22" si="3">H22+I22</f>
        <v>0</v>
      </c>
      <c r="K22" s="69"/>
      <c r="L22" s="28" t="e">
        <f t="shared" si="2"/>
        <v>#DIV/0!</v>
      </c>
      <c r="M22" s="11"/>
    </row>
    <row r="23" spans="1:13" ht="15" x14ac:dyDescent="0.25">
      <c r="A23" s="111"/>
      <c r="B23" s="114"/>
      <c r="C23" s="18" t="s">
        <v>43</v>
      </c>
      <c r="D23" s="19" t="s">
        <v>61</v>
      </c>
      <c r="E23" s="17" t="s">
        <v>44</v>
      </c>
      <c r="F23" s="21"/>
      <c r="G23" s="21"/>
      <c r="H23" s="61">
        <v>2033.5</v>
      </c>
      <c r="I23" s="11"/>
      <c r="J23" s="12"/>
      <c r="K23" s="70">
        <v>2033.5</v>
      </c>
      <c r="L23" s="28">
        <f t="shared" si="2"/>
        <v>100</v>
      </c>
      <c r="M23" s="11"/>
    </row>
    <row r="24" spans="1:13" ht="57" x14ac:dyDescent="0.25">
      <c r="A24" s="22"/>
      <c r="B24" s="22">
        <v>2</v>
      </c>
      <c r="C24" s="18" t="s">
        <v>64</v>
      </c>
      <c r="D24" s="23" t="s">
        <v>136</v>
      </c>
      <c r="E24" s="17" t="s">
        <v>65</v>
      </c>
      <c r="F24" s="21"/>
      <c r="G24" s="21"/>
      <c r="H24" s="61">
        <v>30</v>
      </c>
      <c r="I24" s="11"/>
      <c r="J24" s="12"/>
      <c r="K24" s="71">
        <v>30</v>
      </c>
      <c r="L24" s="28">
        <f t="shared" si="2"/>
        <v>100</v>
      </c>
      <c r="M24" s="11"/>
    </row>
    <row r="25" spans="1:13" ht="42.75" x14ac:dyDescent="0.25">
      <c r="A25" s="22"/>
      <c r="B25" s="22">
        <v>3</v>
      </c>
      <c r="C25" s="18" t="s">
        <v>118</v>
      </c>
      <c r="D25" s="23" t="s">
        <v>117</v>
      </c>
      <c r="E25" s="17" t="s">
        <v>161</v>
      </c>
      <c r="F25" s="21"/>
      <c r="G25" s="21"/>
      <c r="H25" s="61">
        <v>40</v>
      </c>
      <c r="I25" s="11"/>
      <c r="J25" s="12"/>
      <c r="K25" s="71">
        <v>40</v>
      </c>
      <c r="L25" s="28">
        <f t="shared" si="2"/>
        <v>100</v>
      </c>
      <c r="M25" s="11"/>
    </row>
    <row r="26" spans="1:13" ht="42.75" x14ac:dyDescent="0.25">
      <c r="A26" s="22"/>
      <c r="B26" s="22">
        <v>4</v>
      </c>
      <c r="C26" s="18" t="s">
        <v>62</v>
      </c>
      <c r="D26" s="23" t="s">
        <v>137</v>
      </c>
      <c r="E26" s="17" t="s">
        <v>63</v>
      </c>
      <c r="F26" s="21">
        <v>0</v>
      </c>
      <c r="G26" s="21">
        <v>100</v>
      </c>
      <c r="H26" s="61">
        <v>50</v>
      </c>
      <c r="I26" s="11"/>
      <c r="J26" s="12">
        <f>H26+I26</f>
        <v>50</v>
      </c>
      <c r="K26" s="71">
        <v>50</v>
      </c>
      <c r="L26" s="28">
        <f t="shared" si="2"/>
        <v>100</v>
      </c>
      <c r="M26" s="11"/>
    </row>
    <row r="27" spans="1:13" ht="28.5" x14ac:dyDescent="0.25">
      <c r="A27" s="112"/>
      <c r="B27" s="112">
        <v>5</v>
      </c>
      <c r="C27" s="79" t="s">
        <v>67</v>
      </c>
      <c r="D27" s="74" t="s">
        <v>170</v>
      </c>
      <c r="E27" s="80" t="s">
        <v>8</v>
      </c>
      <c r="F27" s="81">
        <f>25691.6+50</f>
        <v>25741.599999999999</v>
      </c>
      <c r="G27" s="81">
        <v>200</v>
      </c>
      <c r="H27" s="77">
        <f>H28+H29+H30+H31</f>
        <v>70412.101610000012</v>
      </c>
      <c r="I27" s="77">
        <f t="shared" ref="I27:K27" si="4">I28+I29+I30+I31</f>
        <v>0</v>
      </c>
      <c r="J27" s="77">
        <f t="shared" si="4"/>
        <v>0</v>
      </c>
      <c r="K27" s="77">
        <f t="shared" si="4"/>
        <v>70248.826449999993</v>
      </c>
      <c r="L27" s="78">
        <f t="shared" si="2"/>
        <v>99.768114917369786</v>
      </c>
      <c r="M27" s="11"/>
    </row>
    <row r="28" spans="1:13" ht="15" x14ac:dyDescent="0.25">
      <c r="A28" s="113"/>
      <c r="B28" s="113"/>
      <c r="C28" s="24" t="s">
        <v>48</v>
      </c>
      <c r="D28" s="19" t="s">
        <v>46</v>
      </c>
      <c r="E28" s="17" t="s">
        <v>51</v>
      </c>
      <c r="F28" s="21"/>
      <c r="G28" s="21"/>
      <c r="H28" s="87">
        <v>9831.0362399999995</v>
      </c>
      <c r="I28" s="84"/>
      <c r="J28" s="85"/>
      <c r="K28" s="95">
        <v>9796.1939999999995</v>
      </c>
      <c r="L28" s="28">
        <f t="shared" si="2"/>
        <v>99.645589344302934</v>
      </c>
      <c r="M28" s="11"/>
    </row>
    <row r="29" spans="1:13" ht="30" x14ac:dyDescent="0.25">
      <c r="A29" s="113"/>
      <c r="B29" s="113"/>
      <c r="C29" s="24" t="s">
        <v>49</v>
      </c>
      <c r="D29" s="19" t="s">
        <v>47</v>
      </c>
      <c r="E29" s="17" t="s">
        <v>52</v>
      </c>
      <c r="F29" s="21"/>
      <c r="G29" s="21"/>
      <c r="H29" s="87">
        <v>23724.318950000001</v>
      </c>
      <c r="I29" s="84"/>
      <c r="J29" s="85"/>
      <c r="K29" s="95">
        <v>23627.36247</v>
      </c>
      <c r="L29" s="28">
        <f t="shared" si="2"/>
        <v>99.59132028108229</v>
      </c>
      <c r="M29" s="11"/>
    </row>
    <row r="30" spans="1:13" ht="30" x14ac:dyDescent="0.25">
      <c r="A30" s="114"/>
      <c r="B30" s="113"/>
      <c r="C30" s="24" t="s">
        <v>70</v>
      </c>
      <c r="D30" s="19" t="s">
        <v>45</v>
      </c>
      <c r="E30" s="17" t="s">
        <v>50</v>
      </c>
      <c r="F30" s="21"/>
      <c r="G30" s="21"/>
      <c r="H30" s="87">
        <v>32564.939030000001</v>
      </c>
      <c r="I30" s="84"/>
      <c r="J30" s="85"/>
      <c r="K30" s="95">
        <v>32537.064709999999</v>
      </c>
      <c r="L30" s="28">
        <f t="shared" si="2"/>
        <v>99.914403893173812</v>
      </c>
      <c r="M30" s="11"/>
    </row>
    <row r="31" spans="1:13" ht="36.6" customHeight="1" x14ac:dyDescent="0.25">
      <c r="A31" s="25"/>
      <c r="B31" s="113"/>
      <c r="C31" s="24" t="s">
        <v>167</v>
      </c>
      <c r="D31" s="26" t="s">
        <v>68</v>
      </c>
      <c r="E31" s="17" t="s">
        <v>69</v>
      </c>
      <c r="F31" s="21"/>
      <c r="G31" s="21"/>
      <c r="H31" s="87">
        <v>4291.8073899999999</v>
      </c>
      <c r="I31" s="84"/>
      <c r="J31" s="85"/>
      <c r="K31" s="95">
        <v>4288.2052700000004</v>
      </c>
      <c r="L31" s="28">
        <f t="shared" si="2"/>
        <v>99.916069858857298</v>
      </c>
      <c r="M31" s="11"/>
    </row>
    <row r="32" spans="1:13" ht="56.25" customHeight="1" x14ac:dyDescent="0.2">
      <c r="A32" s="30"/>
      <c r="B32" s="30">
        <v>6</v>
      </c>
      <c r="C32" s="49" t="s">
        <v>104</v>
      </c>
      <c r="D32" s="23" t="s">
        <v>127</v>
      </c>
      <c r="E32" s="17" t="s">
        <v>119</v>
      </c>
      <c r="F32" s="21"/>
      <c r="G32" s="21"/>
      <c r="H32" s="86">
        <v>230.023</v>
      </c>
      <c r="I32" s="84"/>
      <c r="J32" s="85"/>
      <c r="K32" s="96">
        <v>229.35499999999999</v>
      </c>
      <c r="L32" s="28">
        <f t="shared" si="2"/>
        <v>99.709594257965506</v>
      </c>
      <c r="M32" s="11"/>
    </row>
    <row r="33" spans="1:13" ht="45" customHeight="1" x14ac:dyDescent="0.25">
      <c r="A33" s="112"/>
      <c r="B33" s="112">
        <v>7</v>
      </c>
      <c r="C33" s="82" t="s">
        <v>71</v>
      </c>
      <c r="D33" s="74" t="s">
        <v>130</v>
      </c>
      <c r="E33" s="80" t="s">
        <v>7</v>
      </c>
      <c r="F33" s="81">
        <v>46987.199999999997</v>
      </c>
      <c r="G33" s="81">
        <f t="shared" ref="G33:G64" si="5">H33-F33</f>
        <v>89820.857460000014</v>
      </c>
      <c r="H33" s="78">
        <f>H34+H35</f>
        <v>136808.05746000001</v>
      </c>
      <c r="I33" s="78">
        <f t="shared" ref="I33:K33" si="6">I34+I35</f>
        <v>0</v>
      </c>
      <c r="J33" s="78">
        <f t="shared" si="6"/>
        <v>0</v>
      </c>
      <c r="K33" s="78">
        <f t="shared" si="6"/>
        <v>136016.0803</v>
      </c>
      <c r="L33" s="78">
        <f t="shared" si="2"/>
        <v>99.421103424239789</v>
      </c>
      <c r="M33" s="11"/>
    </row>
    <row r="34" spans="1:13" ht="30" x14ac:dyDescent="0.25">
      <c r="A34" s="113"/>
      <c r="B34" s="113"/>
      <c r="C34" s="24" t="s">
        <v>162</v>
      </c>
      <c r="D34" s="27" t="s">
        <v>139</v>
      </c>
      <c r="E34" s="17" t="s">
        <v>72</v>
      </c>
      <c r="F34" s="21"/>
      <c r="G34" s="21"/>
      <c r="H34" s="28">
        <v>8208.1916899999997</v>
      </c>
      <c r="I34" s="11"/>
      <c r="J34" s="12"/>
      <c r="K34" s="92">
        <v>8208.1916899999997</v>
      </c>
      <c r="L34" s="28">
        <f t="shared" si="2"/>
        <v>100</v>
      </c>
      <c r="M34" s="11"/>
    </row>
    <row r="35" spans="1:13" ht="30" x14ac:dyDescent="0.25">
      <c r="A35" s="114"/>
      <c r="B35" s="114"/>
      <c r="C35" s="24" t="s">
        <v>163</v>
      </c>
      <c r="D35" s="27" t="s">
        <v>138</v>
      </c>
      <c r="E35" s="17" t="s">
        <v>73</v>
      </c>
      <c r="F35" s="21"/>
      <c r="G35" s="21"/>
      <c r="H35" s="28">
        <v>128599.86577</v>
      </c>
      <c r="I35" s="11"/>
      <c r="J35" s="12"/>
      <c r="K35" s="92">
        <v>127807.88860999999</v>
      </c>
      <c r="L35" s="28">
        <f t="shared" si="2"/>
        <v>99.384153976166317</v>
      </c>
      <c r="M35" s="11"/>
    </row>
    <row r="36" spans="1:13" ht="28.5" x14ac:dyDescent="0.25">
      <c r="A36" s="30"/>
      <c r="B36" s="30">
        <v>8</v>
      </c>
      <c r="C36" s="18" t="s">
        <v>102</v>
      </c>
      <c r="D36" s="23" t="s">
        <v>131</v>
      </c>
      <c r="E36" s="17" t="s">
        <v>16</v>
      </c>
      <c r="F36" s="21"/>
      <c r="G36" s="21"/>
      <c r="H36" s="28">
        <v>28</v>
      </c>
      <c r="I36" s="11"/>
      <c r="J36" s="12"/>
      <c r="K36" s="71">
        <v>28</v>
      </c>
      <c r="L36" s="28">
        <f t="shared" si="2"/>
        <v>100</v>
      </c>
      <c r="M36" s="11" t="s">
        <v>190</v>
      </c>
    </row>
    <row r="37" spans="1:13" ht="71.25" x14ac:dyDescent="0.2">
      <c r="A37" s="112"/>
      <c r="B37" s="112">
        <v>9</v>
      </c>
      <c r="C37" s="83" t="s">
        <v>74</v>
      </c>
      <c r="D37" s="74" t="s">
        <v>125</v>
      </c>
      <c r="E37" s="80" t="s">
        <v>75</v>
      </c>
      <c r="F37" s="81">
        <v>93.04</v>
      </c>
      <c r="G37" s="81">
        <f t="shared" si="5"/>
        <v>527.96</v>
      </c>
      <c r="H37" s="78">
        <f>H38+H39+H40+H41</f>
        <v>621</v>
      </c>
      <c r="I37" s="78">
        <f t="shared" ref="I37:K37" si="7">I38+I39+I40+I41</f>
        <v>0</v>
      </c>
      <c r="J37" s="78">
        <f t="shared" si="7"/>
        <v>621</v>
      </c>
      <c r="K37" s="78">
        <f t="shared" si="7"/>
        <v>621</v>
      </c>
      <c r="L37" s="78">
        <f t="shared" si="2"/>
        <v>100</v>
      </c>
      <c r="M37" s="11"/>
    </row>
    <row r="38" spans="1:13" ht="60" x14ac:dyDescent="0.25">
      <c r="A38" s="113"/>
      <c r="B38" s="113"/>
      <c r="C38" s="18" t="s">
        <v>74</v>
      </c>
      <c r="D38" s="19" t="s">
        <v>140</v>
      </c>
      <c r="E38" s="20" t="s">
        <v>75</v>
      </c>
      <c r="F38" s="21"/>
      <c r="G38" s="21"/>
      <c r="H38" s="28">
        <v>563</v>
      </c>
      <c r="I38" s="11"/>
      <c r="J38" s="12">
        <f t="shared" ref="J38:J44" si="8">H38+I38</f>
        <v>563</v>
      </c>
      <c r="K38" s="71">
        <v>563</v>
      </c>
      <c r="L38" s="28">
        <f t="shared" si="2"/>
        <v>100</v>
      </c>
      <c r="M38" s="11"/>
    </row>
    <row r="39" spans="1:13" ht="30" x14ac:dyDescent="0.25">
      <c r="A39" s="113"/>
      <c r="B39" s="113"/>
      <c r="C39" s="18" t="s">
        <v>76</v>
      </c>
      <c r="D39" s="19" t="s">
        <v>141</v>
      </c>
      <c r="E39" s="20" t="s">
        <v>77</v>
      </c>
      <c r="F39" s="21"/>
      <c r="G39" s="21"/>
      <c r="H39" s="28">
        <v>0</v>
      </c>
      <c r="I39" s="11"/>
      <c r="J39" s="12">
        <f t="shared" si="8"/>
        <v>0</v>
      </c>
      <c r="K39" s="11"/>
      <c r="L39" s="28">
        <v>0</v>
      </c>
      <c r="M39" s="11"/>
    </row>
    <row r="40" spans="1:13" ht="45" x14ac:dyDescent="0.25">
      <c r="A40" s="114"/>
      <c r="B40" s="114"/>
      <c r="C40" s="18" t="s">
        <v>78</v>
      </c>
      <c r="D40" s="19" t="s">
        <v>142</v>
      </c>
      <c r="E40" s="20" t="s">
        <v>79</v>
      </c>
      <c r="F40" s="21"/>
      <c r="G40" s="21"/>
      <c r="H40" s="28">
        <v>58</v>
      </c>
      <c r="I40" s="11"/>
      <c r="J40" s="12">
        <f t="shared" si="8"/>
        <v>58</v>
      </c>
      <c r="K40" s="71">
        <v>58</v>
      </c>
      <c r="L40" s="28">
        <f t="shared" si="2"/>
        <v>100</v>
      </c>
      <c r="M40" s="11" t="s">
        <v>173</v>
      </c>
    </row>
    <row r="41" spans="1:13" ht="30.6" customHeight="1" x14ac:dyDescent="0.25">
      <c r="A41" s="29"/>
      <c r="B41" s="29"/>
      <c r="C41" s="18" t="s">
        <v>80</v>
      </c>
      <c r="D41" s="19" t="s">
        <v>143</v>
      </c>
      <c r="E41" s="20" t="s">
        <v>81</v>
      </c>
      <c r="F41" s="21"/>
      <c r="G41" s="21"/>
      <c r="H41" s="28">
        <v>0</v>
      </c>
      <c r="I41" s="11"/>
      <c r="J41" s="12">
        <f t="shared" si="8"/>
        <v>0</v>
      </c>
      <c r="K41" s="11"/>
      <c r="L41" s="28">
        <v>0</v>
      </c>
      <c r="M41" s="11"/>
    </row>
    <row r="42" spans="1:13" ht="57" x14ac:dyDescent="0.25">
      <c r="A42" s="22"/>
      <c r="B42" s="67">
        <v>10</v>
      </c>
      <c r="C42" s="49" t="s">
        <v>155</v>
      </c>
      <c r="D42" s="50" t="s">
        <v>153</v>
      </c>
      <c r="E42" s="20" t="s">
        <v>17</v>
      </c>
      <c r="F42" s="21">
        <v>75</v>
      </c>
      <c r="G42" s="21">
        <f t="shared" ref="G42" si="9">H42-F42</f>
        <v>-75</v>
      </c>
      <c r="H42" s="88">
        <v>0</v>
      </c>
      <c r="I42" s="11">
        <v>-166.96</v>
      </c>
      <c r="J42" s="12">
        <f t="shared" si="8"/>
        <v>-166.96</v>
      </c>
      <c r="K42" s="71">
        <v>0</v>
      </c>
      <c r="L42" s="28">
        <v>0</v>
      </c>
      <c r="M42" s="91"/>
    </row>
    <row r="43" spans="1:13" ht="45" customHeight="1" x14ac:dyDescent="0.25">
      <c r="A43" s="124"/>
      <c r="B43" s="127">
        <v>11</v>
      </c>
      <c r="C43" s="82" t="s">
        <v>82</v>
      </c>
      <c r="D43" s="74" t="s">
        <v>144</v>
      </c>
      <c r="E43" s="80" t="s">
        <v>83</v>
      </c>
      <c r="F43" s="81">
        <v>300</v>
      </c>
      <c r="G43" s="81">
        <f t="shared" si="5"/>
        <v>-300</v>
      </c>
      <c r="H43" s="78">
        <f>H44</f>
        <v>0</v>
      </c>
      <c r="I43" s="78">
        <f t="shared" ref="I43:J43" si="10">I44</f>
        <v>0</v>
      </c>
      <c r="J43" s="78">
        <f t="shared" si="10"/>
        <v>0</v>
      </c>
      <c r="K43" s="78">
        <f>K44</f>
        <v>0</v>
      </c>
      <c r="L43" s="78">
        <v>0</v>
      </c>
      <c r="M43" s="11"/>
    </row>
    <row r="44" spans="1:13" ht="18" customHeight="1" x14ac:dyDescent="0.25">
      <c r="A44" s="125"/>
      <c r="B44" s="128"/>
      <c r="C44" s="42" t="s">
        <v>120</v>
      </c>
      <c r="D44" s="40" t="s">
        <v>53</v>
      </c>
      <c r="E44" s="43" t="s">
        <v>84</v>
      </c>
      <c r="F44" s="44"/>
      <c r="G44" s="44"/>
      <c r="H44" s="89">
        <v>0</v>
      </c>
      <c r="I44" s="90"/>
      <c r="J44" s="90">
        <f t="shared" si="8"/>
        <v>0</v>
      </c>
      <c r="K44" s="90">
        <v>0</v>
      </c>
      <c r="L44" s="28">
        <v>0</v>
      </c>
      <c r="M44" s="11"/>
    </row>
    <row r="45" spans="1:13" ht="46.5" customHeight="1" x14ac:dyDescent="0.25">
      <c r="A45" s="125"/>
      <c r="B45" s="48">
        <v>12</v>
      </c>
      <c r="C45" s="18" t="s">
        <v>151</v>
      </c>
      <c r="D45" s="45" t="s">
        <v>124</v>
      </c>
      <c r="E45" s="20" t="s">
        <v>9</v>
      </c>
      <c r="F45" s="21">
        <v>150</v>
      </c>
      <c r="G45" s="21">
        <f t="shared" si="5"/>
        <v>-7.5600000000000023</v>
      </c>
      <c r="H45" s="91">
        <v>142.44</v>
      </c>
      <c r="I45" s="11"/>
      <c r="J45" s="12"/>
      <c r="K45" s="92">
        <v>141.80268000000001</v>
      </c>
      <c r="L45" s="28">
        <f t="shared" si="2"/>
        <v>99.552569502948614</v>
      </c>
      <c r="M45" s="107" t="s">
        <v>174</v>
      </c>
    </row>
    <row r="46" spans="1:13" ht="47.25" customHeight="1" x14ac:dyDescent="0.25">
      <c r="A46" s="126"/>
      <c r="B46" s="48">
        <v>13</v>
      </c>
      <c r="C46" s="18" t="s">
        <v>85</v>
      </c>
      <c r="D46" s="23" t="s">
        <v>123</v>
      </c>
      <c r="E46" s="20" t="s">
        <v>10</v>
      </c>
      <c r="F46" s="21">
        <v>115</v>
      </c>
      <c r="G46" s="21">
        <f t="shared" si="5"/>
        <v>-48</v>
      </c>
      <c r="H46" s="91">
        <v>67</v>
      </c>
      <c r="I46" s="11"/>
      <c r="J46" s="12"/>
      <c r="K46" s="71">
        <v>67</v>
      </c>
      <c r="L46" s="28">
        <f t="shared" si="2"/>
        <v>100</v>
      </c>
      <c r="M46" s="107" t="s">
        <v>175</v>
      </c>
    </row>
    <row r="47" spans="1:13" ht="57" x14ac:dyDescent="0.25">
      <c r="A47" s="22"/>
      <c r="B47" s="22">
        <v>14</v>
      </c>
      <c r="C47" s="18" t="s">
        <v>103</v>
      </c>
      <c r="D47" s="46" t="s">
        <v>145</v>
      </c>
      <c r="E47" s="20" t="s">
        <v>121</v>
      </c>
      <c r="F47" s="21"/>
      <c r="G47" s="21"/>
      <c r="H47" s="91">
        <f>60+1134.035</f>
        <v>1194.0350000000001</v>
      </c>
      <c r="I47" s="11"/>
      <c r="J47" s="12">
        <f>H45+I47</f>
        <v>142.44</v>
      </c>
      <c r="K47" s="71">
        <v>1194.0350000000001</v>
      </c>
      <c r="L47" s="28">
        <f t="shared" si="2"/>
        <v>100</v>
      </c>
      <c r="M47" s="107" t="s">
        <v>176</v>
      </c>
    </row>
    <row r="48" spans="1:13" ht="42.75" customHeight="1" x14ac:dyDescent="0.25">
      <c r="A48" s="22"/>
      <c r="B48" s="22">
        <v>15</v>
      </c>
      <c r="C48" s="18" t="s">
        <v>110</v>
      </c>
      <c r="D48" s="41" t="s">
        <v>108</v>
      </c>
      <c r="E48" s="20" t="s">
        <v>109</v>
      </c>
      <c r="F48" s="21"/>
      <c r="G48" s="21"/>
      <c r="H48" s="91">
        <v>20</v>
      </c>
      <c r="I48" s="11"/>
      <c r="J48" s="12"/>
      <c r="K48" s="71">
        <v>20</v>
      </c>
      <c r="L48" s="28">
        <f t="shared" si="2"/>
        <v>100</v>
      </c>
      <c r="M48" s="107" t="s">
        <v>177</v>
      </c>
    </row>
    <row r="49" spans="1:13" ht="42.75" customHeight="1" x14ac:dyDescent="0.25">
      <c r="A49" s="22"/>
      <c r="B49" s="22">
        <v>16</v>
      </c>
      <c r="C49" s="18" t="s">
        <v>112</v>
      </c>
      <c r="D49" s="47" t="s">
        <v>111</v>
      </c>
      <c r="E49" s="20" t="s">
        <v>113</v>
      </c>
      <c r="F49" s="21"/>
      <c r="G49" s="21"/>
      <c r="H49" s="91">
        <v>15</v>
      </c>
      <c r="I49" s="11"/>
      <c r="J49" s="12"/>
      <c r="K49" s="71">
        <v>15</v>
      </c>
      <c r="L49" s="28">
        <f t="shared" si="2"/>
        <v>100</v>
      </c>
      <c r="M49" s="11" t="s">
        <v>178</v>
      </c>
    </row>
    <row r="50" spans="1:13" ht="42.75" x14ac:dyDescent="0.25">
      <c r="A50" s="22"/>
      <c r="B50" s="22">
        <v>17</v>
      </c>
      <c r="C50" s="18" t="s">
        <v>86</v>
      </c>
      <c r="D50" s="46" t="s">
        <v>146</v>
      </c>
      <c r="E50" s="20" t="s">
        <v>87</v>
      </c>
      <c r="F50" s="21">
        <f>55413.2+198.49</f>
        <v>55611.689999999995</v>
      </c>
      <c r="G50" s="21">
        <f t="shared" si="5"/>
        <v>-53302.229039999998</v>
      </c>
      <c r="H50" s="91">
        <v>2309.4609599999999</v>
      </c>
      <c r="I50" s="11"/>
      <c r="J50" s="12">
        <f>H46+I50</f>
        <v>67</v>
      </c>
      <c r="K50" s="71">
        <v>2303.9187700000002</v>
      </c>
      <c r="L50" s="28">
        <f t="shared" si="2"/>
        <v>99.760022356039329</v>
      </c>
      <c r="M50" s="107" t="s">
        <v>179</v>
      </c>
    </row>
    <row r="51" spans="1:13" ht="71.25" x14ac:dyDescent="0.25">
      <c r="A51" s="22"/>
      <c r="B51" s="22">
        <v>18</v>
      </c>
      <c r="C51" s="18" t="s">
        <v>88</v>
      </c>
      <c r="D51" s="46" t="s">
        <v>147</v>
      </c>
      <c r="E51" s="20" t="s">
        <v>11</v>
      </c>
      <c r="F51" s="21">
        <v>10</v>
      </c>
      <c r="G51" s="21">
        <f t="shared" si="5"/>
        <v>10</v>
      </c>
      <c r="H51" s="91">
        <v>20</v>
      </c>
      <c r="I51" s="11">
        <v>7799.99</v>
      </c>
      <c r="J51" s="12">
        <f>H50+I51</f>
        <v>10109.45096</v>
      </c>
      <c r="K51" s="71">
        <v>20</v>
      </c>
      <c r="L51" s="28">
        <f t="shared" si="2"/>
        <v>100</v>
      </c>
      <c r="M51" s="11" t="s">
        <v>180</v>
      </c>
    </row>
    <row r="52" spans="1:13" ht="57" hidden="1" x14ac:dyDescent="0.25">
      <c r="A52" s="22"/>
      <c r="B52" s="22">
        <v>13</v>
      </c>
      <c r="C52" s="32" t="s">
        <v>89</v>
      </c>
      <c r="D52" s="23" t="s">
        <v>54</v>
      </c>
      <c r="E52" s="33" t="s">
        <v>90</v>
      </c>
      <c r="F52" s="34">
        <v>726.3</v>
      </c>
      <c r="G52" s="34">
        <f t="shared" si="5"/>
        <v>-726.3</v>
      </c>
      <c r="H52" s="91">
        <v>0</v>
      </c>
      <c r="I52" s="11"/>
      <c r="J52" s="12" t="e">
        <f>#REF!+I52</f>
        <v>#REF!</v>
      </c>
      <c r="K52" s="11"/>
      <c r="L52" s="28" t="e">
        <f t="shared" si="2"/>
        <v>#DIV/0!</v>
      </c>
      <c r="M52" s="11"/>
    </row>
    <row r="53" spans="1:13" ht="42.75" x14ac:dyDescent="0.25">
      <c r="A53" s="22"/>
      <c r="B53" s="22">
        <v>19</v>
      </c>
      <c r="C53" s="18" t="s">
        <v>91</v>
      </c>
      <c r="D53" s="46" t="s">
        <v>134</v>
      </c>
      <c r="E53" s="20" t="s">
        <v>13</v>
      </c>
      <c r="F53" s="21">
        <v>50</v>
      </c>
      <c r="G53" s="21">
        <f t="shared" si="5"/>
        <v>-10</v>
      </c>
      <c r="H53" s="91">
        <v>40</v>
      </c>
      <c r="I53" s="11"/>
      <c r="J53" s="12">
        <f t="shared" ref="J53:J65" si="11">H51+I53</f>
        <v>20</v>
      </c>
      <c r="K53" s="71">
        <v>40</v>
      </c>
      <c r="L53" s="28">
        <f t="shared" si="2"/>
        <v>100</v>
      </c>
      <c r="M53" s="11" t="s">
        <v>181</v>
      </c>
    </row>
    <row r="54" spans="1:13" s="37" customFormat="1" ht="42.75" hidden="1" x14ac:dyDescent="0.25">
      <c r="A54" s="31"/>
      <c r="B54" s="31">
        <v>18</v>
      </c>
      <c r="C54" s="18" t="s">
        <v>92</v>
      </c>
      <c r="D54" s="23" t="s">
        <v>128</v>
      </c>
      <c r="E54" s="20" t="s">
        <v>14</v>
      </c>
      <c r="F54" s="21">
        <v>150</v>
      </c>
      <c r="G54" s="21">
        <f t="shared" si="5"/>
        <v>118.32</v>
      </c>
      <c r="H54" s="28">
        <f>H56+H59+H57+H58</f>
        <v>268.32</v>
      </c>
      <c r="I54" s="35"/>
      <c r="J54" s="36">
        <f t="shared" si="11"/>
        <v>0</v>
      </c>
      <c r="K54" s="35"/>
      <c r="L54" s="28">
        <f t="shared" si="2"/>
        <v>0</v>
      </c>
      <c r="M54" s="35"/>
    </row>
    <row r="55" spans="1:13" s="37" customFormat="1" ht="42.75" x14ac:dyDescent="0.25">
      <c r="A55" s="66"/>
      <c r="B55" s="121">
        <v>20</v>
      </c>
      <c r="C55" s="18" t="s">
        <v>92</v>
      </c>
      <c r="D55" s="23" t="s">
        <v>128</v>
      </c>
      <c r="E55" s="20" t="s">
        <v>14</v>
      </c>
      <c r="F55" s="21"/>
      <c r="G55" s="21"/>
      <c r="H55" s="98">
        <f>H56+H57+H58+H59</f>
        <v>268.32</v>
      </c>
      <c r="I55" s="28">
        <f t="shared" ref="I55:K55" si="12">I56+I57+I58+I59</f>
        <v>0</v>
      </c>
      <c r="J55" s="28">
        <f t="shared" si="12"/>
        <v>563.24</v>
      </c>
      <c r="K55" s="28">
        <f t="shared" si="12"/>
        <v>267.00128000000001</v>
      </c>
      <c r="L55" s="28">
        <f t="shared" si="2"/>
        <v>99.508527131782955</v>
      </c>
      <c r="M55" s="11"/>
    </row>
    <row r="56" spans="1:13" ht="15" x14ac:dyDescent="0.25">
      <c r="A56" s="22"/>
      <c r="B56" s="122"/>
      <c r="C56" s="18" t="s">
        <v>93</v>
      </c>
      <c r="D56" s="19" t="s">
        <v>55</v>
      </c>
      <c r="E56" s="20" t="s">
        <v>94</v>
      </c>
      <c r="F56" s="21"/>
      <c r="G56" s="21"/>
      <c r="H56" s="91">
        <v>6.7</v>
      </c>
      <c r="I56" s="11"/>
      <c r="J56" s="12">
        <f>H53+I56</f>
        <v>40</v>
      </c>
      <c r="K56" s="72">
        <v>6.7</v>
      </c>
      <c r="L56" s="28">
        <f t="shared" si="2"/>
        <v>100</v>
      </c>
      <c r="M56" s="11" t="s">
        <v>181</v>
      </c>
    </row>
    <row r="57" spans="1:13" ht="15" x14ac:dyDescent="0.25">
      <c r="A57" s="22"/>
      <c r="B57" s="122"/>
      <c r="C57" s="18" t="s">
        <v>95</v>
      </c>
      <c r="D57" s="19" t="s">
        <v>56</v>
      </c>
      <c r="E57" s="20" t="s">
        <v>96</v>
      </c>
      <c r="F57" s="21"/>
      <c r="G57" s="21"/>
      <c r="H57" s="88">
        <v>248.22</v>
      </c>
      <c r="I57" s="11"/>
      <c r="J57" s="12">
        <f>H54+I57</f>
        <v>268.32</v>
      </c>
      <c r="K57" s="100">
        <v>246.90128000000001</v>
      </c>
      <c r="L57" s="28">
        <f t="shared" si="2"/>
        <v>99.468729352993321</v>
      </c>
      <c r="M57" s="11" t="s">
        <v>182</v>
      </c>
    </row>
    <row r="58" spans="1:13" ht="15" x14ac:dyDescent="0.25">
      <c r="A58" s="22"/>
      <c r="B58" s="122"/>
      <c r="C58" s="18" t="s">
        <v>97</v>
      </c>
      <c r="D58" s="19" t="s">
        <v>57</v>
      </c>
      <c r="E58" s="20" t="s">
        <v>98</v>
      </c>
      <c r="F58" s="21"/>
      <c r="G58" s="21"/>
      <c r="H58" s="91">
        <v>6.7</v>
      </c>
      <c r="I58" s="11"/>
      <c r="J58" s="12">
        <f t="shared" si="11"/>
        <v>6.7</v>
      </c>
      <c r="K58" s="102">
        <v>6.7</v>
      </c>
      <c r="L58" s="28">
        <f t="shared" si="2"/>
        <v>100</v>
      </c>
      <c r="M58" s="11" t="s">
        <v>181</v>
      </c>
    </row>
    <row r="59" spans="1:13" ht="15" x14ac:dyDescent="0.25">
      <c r="A59" s="22"/>
      <c r="B59" s="123"/>
      <c r="C59" s="18" t="s">
        <v>99</v>
      </c>
      <c r="D59" s="19" t="s">
        <v>58</v>
      </c>
      <c r="E59" s="20" t="s">
        <v>100</v>
      </c>
      <c r="F59" s="21"/>
      <c r="G59" s="21"/>
      <c r="H59" s="91">
        <v>6.7</v>
      </c>
      <c r="I59" s="11"/>
      <c r="J59" s="12">
        <f t="shared" si="11"/>
        <v>248.22</v>
      </c>
      <c r="K59" s="102">
        <v>6.7</v>
      </c>
      <c r="L59" s="28">
        <f t="shared" si="2"/>
        <v>100</v>
      </c>
      <c r="M59" s="11" t="s">
        <v>181</v>
      </c>
    </row>
    <row r="60" spans="1:13" ht="42.75" x14ac:dyDescent="0.25">
      <c r="A60" s="22"/>
      <c r="B60" s="22">
        <v>21</v>
      </c>
      <c r="C60" s="18" t="s">
        <v>122</v>
      </c>
      <c r="D60" s="23" t="s">
        <v>129</v>
      </c>
      <c r="E60" s="16" t="s">
        <v>12</v>
      </c>
      <c r="F60" s="21"/>
      <c r="G60" s="21"/>
      <c r="H60" s="91">
        <v>122.08</v>
      </c>
      <c r="I60" s="11"/>
      <c r="J60" s="12">
        <f t="shared" si="11"/>
        <v>6.7</v>
      </c>
      <c r="K60" s="71">
        <v>122.08</v>
      </c>
      <c r="L60" s="28">
        <f t="shared" si="2"/>
        <v>100</v>
      </c>
      <c r="M60" s="107" t="s">
        <v>183</v>
      </c>
    </row>
    <row r="61" spans="1:13" ht="42.75" x14ac:dyDescent="0.25">
      <c r="A61" s="22"/>
      <c r="B61" s="22">
        <v>22</v>
      </c>
      <c r="C61" s="18" t="s">
        <v>101</v>
      </c>
      <c r="D61" s="23" t="s">
        <v>148</v>
      </c>
      <c r="E61" s="20" t="s">
        <v>15</v>
      </c>
      <c r="F61" s="21">
        <f>2300-388.49</f>
        <v>1911.51</v>
      </c>
      <c r="G61" s="21">
        <f t="shared" si="5"/>
        <v>23563.739150000001</v>
      </c>
      <c r="H61" s="101">
        <f>26475.24915-1000</f>
        <v>25475.24915</v>
      </c>
      <c r="I61" s="11"/>
      <c r="J61" s="12">
        <f t="shared" si="11"/>
        <v>6.7</v>
      </c>
      <c r="K61" s="71">
        <v>17670.924569999999</v>
      </c>
      <c r="L61" s="28">
        <f t="shared" si="2"/>
        <v>69.365070645442543</v>
      </c>
      <c r="M61" s="107" t="s">
        <v>184</v>
      </c>
    </row>
    <row r="62" spans="1:13" ht="71.25" x14ac:dyDescent="0.25">
      <c r="A62" s="22"/>
      <c r="B62" s="22">
        <v>23</v>
      </c>
      <c r="C62" s="18" t="s">
        <v>101</v>
      </c>
      <c r="D62" s="23" t="s">
        <v>149</v>
      </c>
      <c r="E62" s="20" t="s">
        <v>15</v>
      </c>
      <c r="F62" s="21">
        <v>159</v>
      </c>
      <c r="G62" s="21">
        <f t="shared" si="5"/>
        <v>841</v>
      </c>
      <c r="H62" s="91">
        <v>1000</v>
      </c>
      <c r="I62" s="11"/>
      <c r="J62" s="12">
        <f t="shared" si="11"/>
        <v>122.08</v>
      </c>
      <c r="K62" s="71">
        <v>0</v>
      </c>
      <c r="L62" s="28">
        <f t="shared" si="2"/>
        <v>0</v>
      </c>
      <c r="M62" s="11"/>
    </row>
    <row r="63" spans="1:13" ht="57.75" x14ac:dyDescent="0.25">
      <c r="A63" s="22"/>
      <c r="B63" s="22">
        <v>24</v>
      </c>
      <c r="C63" s="18" t="s">
        <v>166</v>
      </c>
      <c r="D63" s="39" t="s">
        <v>59</v>
      </c>
      <c r="E63" s="20" t="s">
        <v>165</v>
      </c>
      <c r="F63" s="21">
        <v>50</v>
      </c>
      <c r="G63" s="21">
        <f t="shared" si="5"/>
        <v>970.09900000000005</v>
      </c>
      <c r="H63" s="91">
        <v>1020.099</v>
      </c>
      <c r="I63" s="11"/>
      <c r="J63" s="12">
        <f t="shared" si="11"/>
        <v>25475.24915</v>
      </c>
      <c r="K63" s="71">
        <v>1020.099</v>
      </c>
      <c r="L63" s="28">
        <f t="shared" si="2"/>
        <v>100</v>
      </c>
      <c r="M63" s="11" t="s">
        <v>185</v>
      </c>
    </row>
    <row r="64" spans="1:13" ht="56.25" customHeight="1" x14ac:dyDescent="0.25">
      <c r="A64" s="22"/>
      <c r="B64" s="22">
        <v>25</v>
      </c>
      <c r="C64" s="18" t="s">
        <v>156</v>
      </c>
      <c r="D64" s="108" t="s">
        <v>154</v>
      </c>
      <c r="E64" s="20" t="s">
        <v>164</v>
      </c>
      <c r="F64" s="21">
        <v>75</v>
      </c>
      <c r="G64" s="21">
        <f t="shared" si="5"/>
        <v>1626</v>
      </c>
      <c r="H64" s="88">
        <v>1701</v>
      </c>
      <c r="I64" s="11"/>
      <c r="J64" s="12">
        <f t="shared" si="11"/>
        <v>1000</v>
      </c>
      <c r="K64" s="71">
        <v>1701</v>
      </c>
      <c r="L64" s="28">
        <f t="shared" si="2"/>
        <v>100</v>
      </c>
      <c r="M64" s="11" t="s">
        <v>186</v>
      </c>
    </row>
    <row r="65" spans="1:13" ht="51.75" x14ac:dyDescent="0.25">
      <c r="A65" s="22"/>
      <c r="B65" s="22">
        <v>26</v>
      </c>
      <c r="C65" s="18" t="s">
        <v>66</v>
      </c>
      <c r="D65" s="23" t="s">
        <v>132</v>
      </c>
      <c r="E65" s="20" t="s">
        <v>21</v>
      </c>
      <c r="F65" s="21">
        <f>270+190</f>
        <v>460</v>
      </c>
      <c r="G65" s="21">
        <f t="shared" ref="G65" si="13">H65-F65</f>
        <v>375.13099999999997</v>
      </c>
      <c r="H65" s="91">
        <f>855.131-20</f>
        <v>835.13099999999997</v>
      </c>
      <c r="I65" s="11"/>
      <c r="J65" s="12">
        <f t="shared" si="11"/>
        <v>1020.099</v>
      </c>
      <c r="K65" s="71">
        <v>835.13099999999997</v>
      </c>
      <c r="L65" s="28">
        <f t="shared" si="2"/>
        <v>100</v>
      </c>
      <c r="M65" s="107" t="s">
        <v>187</v>
      </c>
    </row>
    <row r="66" spans="1:13" ht="43.5" customHeight="1" x14ac:dyDescent="0.25">
      <c r="A66" s="22"/>
      <c r="B66" s="22">
        <v>27</v>
      </c>
      <c r="C66" s="18" t="s">
        <v>107</v>
      </c>
      <c r="D66" s="38" t="s">
        <v>105</v>
      </c>
      <c r="E66" s="20" t="s">
        <v>106</v>
      </c>
      <c r="F66" s="21"/>
      <c r="G66" s="21"/>
      <c r="H66" s="91">
        <v>309.738</v>
      </c>
      <c r="I66" s="11"/>
      <c r="J66" s="12">
        <f>H65+I66</f>
        <v>835.13099999999997</v>
      </c>
      <c r="K66" s="92">
        <v>305.37948999999998</v>
      </c>
      <c r="L66" s="28">
        <f t="shared" si="2"/>
        <v>98.59283975488961</v>
      </c>
      <c r="M66" s="107" t="s">
        <v>188</v>
      </c>
    </row>
    <row r="67" spans="1:13" ht="45" customHeight="1" x14ac:dyDescent="0.25">
      <c r="A67" s="22"/>
      <c r="B67" s="22">
        <v>28</v>
      </c>
      <c r="C67" s="18" t="s">
        <v>115</v>
      </c>
      <c r="D67" s="41" t="s">
        <v>126</v>
      </c>
      <c r="E67" s="20" t="s">
        <v>114</v>
      </c>
      <c r="F67" s="21"/>
      <c r="G67" s="21"/>
      <c r="H67" s="97">
        <v>385.03</v>
      </c>
      <c r="I67" s="12"/>
      <c r="J67" s="12" t="e">
        <f>#REF!+I67</f>
        <v>#REF!</v>
      </c>
      <c r="K67" s="71">
        <v>384.87806</v>
      </c>
      <c r="L67" s="28">
        <f t="shared" si="2"/>
        <v>99.960538139885216</v>
      </c>
      <c r="M67" s="107" t="s">
        <v>189</v>
      </c>
    </row>
    <row r="69" spans="1:13" x14ac:dyDescent="0.2">
      <c r="C69" s="51"/>
      <c r="D69" s="51"/>
      <c r="E69" s="51"/>
      <c r="F69" s="52"/>
      <c r="G69" s="53"/>
      <c r="H69" s="63"/>
      <c r="I69" s="51"/>
      <c r="J69" s="51"/>
      <c r="K69" s="51"/>
    </row>
    <row r="70" spans="1:13" ht="15" x14ac:dyDescent="0.2">
      <c r="C70" s="54"/>
      <c r="D70" s="55"/>
      <c r="E70" s="56"/>
      <c r="F70" s="57"/>
      <c r="G70" s="57"/>
      <c r="H70" s="64"/>
      <c r="I70" s="51"/>
      <c r="J70" s="51"/>
      <c r="K70" s="51"/>
    </row>
    <row r="71" spans="1:13" ht="15" x14ac:dyDescent="0.2">
      <c r="C71" s="54"/>
      <c r="D71" s="55"/>
      <c r="E71" s="56"/>
      <c r="F71" s="57"/>
      <c r="G71" s="57"/>
      <c r="H71" s="64"/>
      <c r="I71" s="51"/>
      <c r="J71" s="51"/>
      <c r="K71" s="51"/>
    </row>
    <row r="72" spans="1:13" x14ac:dyDescent="0.2">
      <c r="C72" s="51"/>
      <c r="D72" s="51"/>
      <c r="E72" s="51"/>
      <c r="F72" s="52"/>
      <c r="G72" s="53"/>
      <c r="H72" s="63"/>
      <c r="I72" s="51"/>
      <c r="J72" s="51"/>
      <c r="K72" s="51"/>
    </row>
    <row r="73" spans="1:13" x14ac:dyDescent="0.2">
      <c r="C73" s="51"/>
      <c r="D73" s="51"/>
      <c r="E73" s="51"/>
      <c r="F73" s="52"/>
      <c r="G73" s="53"/>
      <c r="H73" s="63"/>
      <c r="I73" s="51"/>
      <c r="J73" s="51"/>
      <c r="K73" s="51"/>
    </row>
    <row r="74" spans="1:13" x14ac:dyDescent="0.2">
      <c r="C74" s="51"/>
      <c r="D74" s="51"/>
      <c r="E74" s="51"/>
      <c r="F74" s="52"/>
      <c r="G74" s="53"/>
      <c r="H74" s="63"/>
      <c r="I74" s="51"/>
      <c r="J74" s="51"/>
      <c r="K74" s="51"/>
    </row>
    <row r="75" spans="1:13" x14ac:dyDescent="0.2">
      <c r="C75" s="51"/>
      <c r="D75" s="51"/>
      <c r="E75" s="51"/>
      <c r="F75" s="52"/>
      <c r="G75" s="53"/>
      <c r="H75" s="63"/>
      <c r="I75" s="51"/>
      <c r="J75" s="51"/>
      <c r="K75" s="51"/>
    </row>
  </sheetData>
  <mergeCells count="21">
    <mergeCell ref="B55:B59"/>
    <mergeCell ref="A43:A46"/>
    <mergeCell ref="B33:B35"/>
    <mergeCell ref="A33:A35"/>
    <mergeCell ref="B27:B31"/>
    <mergeCell ref="B37:B40"/>
    <mergeCell ref="A37:A40"/>
    <mergeCell ref="A27:A30"/>
    <mergeCell ref="B43:B44"/>
    <mergeCell ref="A1:L1"/>
    <mergeCell ref="D2:L2"/>
    <mergeCell ref="A3:L3"/>
    <mergeCell ref="A4:L4"/>
    <mergeCell ref="A5:L5"/>
    <mergeCell ref="A14:A23"/>
    <mergeCell ref="B14:B23"/>
    <mergeCell ref="A6:L6"/>
    <mergeCell ref="E7:L7"/>
    <mergeCell ref="A9:L10"/>
    <mergeCell ref="K11:L11"/>
    <mergeCell ref="C13:E13"/>
  </mergeCells>
  <pageMargins left="0.19685039370078741" right="0.19685039370078741" top="0.15748031496062992" bottom="0" header="0.31496062992125984" footer="0.31496062992125984"/>
  <pageSetup paperSize="9" scale="53"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2" sqref="I12:I1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ПР11</vt:lpstr>
      <vt:lpstr>Лист1</vt:lpstr>
      <vt:lpstr>Лист2</vt:lpstr>
      <vt:lpstr>ПР11!Заголовки_для_печати</vt:lpstr>
      <vt:lpstr>ПР11!Область_печати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2023-05-12T02:35:19Z</dcterms:modified>
</cp:coreProperties>
</file>